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45" windowWidth="12420" windowHeight="10170" firstSheet="3" activeTab="3"/>
  </bookViews>
  <sheets>
    <sheet name="РАСЧЕТ" sheetId="7" state="hidden" r:id="rId1"/>
    <sheet name="Лист1" sheetId="8" state="hidden" r:id="rId2"/>
    <sheet name="Лист3" sheetId="10" state="hidden" r:id="rId3"/>
    <sheet name="Лист7" sheetId="15" r:id="rId4"/>
  </sheets>
  <definedNames>
    <definedName name="_xlnm.Print_Titles" localSheetId="2">Лист3!$A:$A,Лист3!$3:$5</definedName>
    <definedName name="_xlnm.Print_Titles" localSheetId="3">Лист7!$A:$A,Лист7!$3:$5</definedName>
    <definedName name="_xlnm.Print_Titles" localSheetId="0">РАСЧЕТ!$A:$G,РАСЧЕТ!$3:$4</definedName>
  </definedNames>
  <calcPr calcId="125725"/>
</workbook>
</file>

<file path=xl/calcChain.xml><?xml version="1.0" encoding="utf-8"?>
<calcChain xmlns="http://schemas.openxmlformats.org/spreadsheetml/2006/main">
  <c r="G49" i="8"/>
  <c r="B49"/>
  <c r="D48"/>
  <c r="C48"/>
  <c r="D47"/>
  <c r="C47"/>
  <c r="H47" s="1"/>
  <c r="D46"/>
  <c r="C46"/>
  <c r="J46" s="1"/>
  <c r="K46" s="1"/>
  <c r="D45"/>
  <c r="C45"/>
  <c r="H45" s="1"/>
  <c r="D44"/>
  <c r="C44"/>
  <c r="H44" s="1"/>
  <c r="D43"/>
  <c r="C43"/>
  <c r="H43" s="1"/>
  <c r="D42"/>
  <c r="C42"/>
  <c r="H42" s="1"/>
  <c r="D41"/>
  <c r="C41"/>
  <c r="J41" s="1"/>
  <c r="K41" s="1"/>
  <c r="D40"/>
  <c r="C40"/>
  <c r="J40" s="1"/>
  <c r="D39"/>
  <c r="C39"/>
  <c r="J39" s="1"/>
  <c r="K39" s="1"/>
  <c r="D38"/>
  <c r="C38"/>
  <c r="J38" s="1"/>
  <c r="D37"/>
  <c r="C37"/>
  <c r="H37" s="1"/>
  <c r="D36"/>
  <c r="C36"/>
  <c r="H36" s="1"/>
  <c r="D35"/>
  <c r="C35"/>
  <c r="H35" s="1"/>
  <c r="D34"/>
  <c r="C34"/>
  <c r="J34" s="1"/>
  <c r="K34" s="1"/>
  <c r="D33"/>
  <c r="C33"/>
  <c r="J33" s="1"/>
  <c r="K33" s="1"/>
  <c r="D32"/>
  <c r="C32"/>
  <c r="J32" s="1"/>
  <c r="K32" s="1"/>
  <c r="D31"/>
  <c r="C31"/>
  <c r="H31" s="1"/>
  <c r="D30"/>
  <c r="C30"/>
  <c r="J30" s="1"/>
  <c r="K30" s="1"/>
  <c r="D29"/>
  <c r="C29"/>
  <c r="J29" s="1"/>
  <c r="D28"/>
  <c r="C28"/>
  <c r="H28" s="1"/>
  <c r="D27"/>
  <c r="C27"/>
  <c r="J27" s="1"/>
  <c r="K27" s="1"/>
  <c r="D26"/>
  <c r="C26"/>
  <c r="J26" s="1"/>
  <c r="K26" s="1"/>
  <c r="D25"/>
  <c r="C25"/>
  <c r="H25" s="1"/>
  <c r="D24"/>
  <c r="C24"/>
  <c r="D23"/>
  <c r="C23"/>
  <c r="J23" s="1"/>
  <c r="K23" s="1"/>
  <c r="D22"/>
  <c r="C22"/>
  <c r="J22" s="1"/>
  <c r="K22" s="1"/>
  <c r="D21"/>
  <c r="C21"/>
  <c r="J21" s="1"/>
  <c r="K21" s="1"/>
  <c r="D20"/>
  <c r="C20"/>
  <c r="J20" s="1"/>
  <c r="K20" s="1"/>
  <c r="D19"/>
  <c r="C19"/>
  <c r="J19" s="1"/>
  <c r="K19" s="1"/>
  <c r="D18"/>
  <c r="D17"/>
  <c r="C17"/>
  <c r="J17" s="1"/>
  <c r="K17" s="1"/>
  <c r="D16"/>
  <c r="C16"/>
  <c r="J16" s="1"/>
  <c r="D15"/>
  <c r="C15"/>
  <c r="J15" s="1"/>
  <c r="K15" s="1"/>
  <c r="D14"/>
  <c r="C14"/>
  <c r="J14" s="1"/>
  <c r="K14" s="1"/>
  <c r="D13"/>
  <c r="C13"/>
  <c r="J13" s="1"/>
  <c r="D12"/>
  <c r="C12"/>
  <c r="J12" s="1"/>
  <c r="K12" s="1"/>
  <c r="D11"/>
  <c r="C11"/>
  <c r="J11" s="1"/>
  <c r="K11" s="1"/>
  <c r="D10"/>
  <c r="C10"/>
  <c r="H10" s="1"/>
  <c r="D9"/>
  <c r="C9"/>
  <c r="J9" s="1"/>
  <c r="K9" s="1"/>
  <c r="D8"/>
  <c r="C8"/>
  <c r="J8" s="1"/>
  <c r="D7"/>
  <c r="C7"/>
  <c r="H7" s="1"/>
  <c r="D6"/>
  <c r="D49" s="1"/>
  <c r="C6"/>
  <c r="J48" i="7"/>
  <c r="C49" i="8" l="1"/>
  <c r="H49" s="1"/>
  <c r="K8"/>
  <c r="J49"/>
  <c r="H6"/>
  <c r="H8"/>
  <c r="I8" s="1"/>
  <c r="H9"/>
  <c r="I9" s="1"/>
  <c r="H14"/>
  <c r="I14" s="1"/>
  <c r="H15"/>
  <c r="I15" s="1"/>
  <c r="H16"/>
  <c r="I16" s="1"/>
  <c r="H19"/>
  <c r="I19" s="1"/>
  <c r="H20"/>
  <c r="I20" s="1"/>
  <c r="H21"/>
  <c r="I21" s="1"/>
  <c r="H22"/>
  <c r="I22" s="1"/>
  <c r="H23"/>
  <c r="I23" s="1"/>
  <c r="H29"/>
  <c r="I29" s="1"/>
  <c r="H32"/>
  <c r="I32" s="1"/>
  <c r="H33"/>
  <c r="I33" s="1"/>
  <c r="H34"/>
  <c r="I34" s="1"/>
  <c r="H39"/>
  <c r="I39" s="1"/>
  <c r="H40"/>
  <c r="I40" s="1"/>
  <c r="H11"/>
  <c r="I11" s="1"/>
  <c r="H12"/>
  <c r="I12" s="1"/>
  <c r="H13"/>
  <c r="I13" s="1"/>
  <c r="H17"/>
  <c r="I17" s="1"/>
  <c r="H26"/>
  <c r="I26" s="1"/>
  <c r="H27"/>
  <c r="I27" s="1"/>
  <c r="H30"/>
  <c r="I30" s="1"/>
  <c r="H38"/>
  <c r="I38" s="1"/>
  <c r="H41"/>
  <c r="I41" s="1"/>
  <c r="H46"/>
  <c r="I46" s="1"/>
  <c r="H6" i="7"/>
  <c r="H7"/>
  <c r="H8"/>
  <c r="H9"/>
  <c r="H10"/>
  <c r="H11"/>
  <c r="H12"/>
  <c r="H13"/>
  <c r="H14"/>
  <c r="H15"/>
  <c r="H16"/>
  <c r="H17"/>
  <c r="H18"/>
  <c r="H19"/>
  <c r="H20"/>
  <c r="H21"/>
  <c r="H22"/>
  <c r="H23"/>
  <c r="H24"/>
  <c r="H25"/>
  <c r="H26"/>
  <c r="H27"/>
  <c r="H28"/>
  <c r="H29"/>
  <c r="H30"/>
  <c r="H31"/>
  <c r="H32"/>
  <c r="H33"/>
  <c r="H34"/>
  <c r="H35"/>
  <c r="H36"/>
  <c r="H37"/>
  <c r="H38"/>
  <c r="H39"/>
  <c r="H40"/>
  <c r="H41"/>
  <c r="H42"/>
  <c r="H43"/>
  <c r="H44"/>
  <c r="H45"/>
  <c r="H46"/>
  <c r="H47"/>
  <c r="H5"/>
  <c r="H48" s="1"/>
  <c r="G6"/>
  <c r="G7"/>
  <c r="G8"/>
  <c r="G9"/>
  <c r="G10"/>
  <c r="G11"/>
  <c r="G12"/>
  <c r="G13"/>
  <c r="G14"/>
  <c r="G15"/>
  <c r="G16"/>
  <c r="G17"/>
  <c r="G18"/>
  <c r="G19"/>
  <c r="G20"/>
  <c r="G21"/>
  <c r="G22"/>
  <c r="G23"/>
  <c r="G24"/>
  <c r="G25"/>
  <c r="G26"/>
  <c r="G27"/>
  <c r="G28"/>
  <c r="G29"/>
  <c r="G30"/>
  <c r="G31"/>
  <c r="G32"/>
  <c r="G33"/>
  <c r="G34"/>
  <c r="G35"/>
  <c r="G36"/>
  <c r="G37"/>
  <c r="G38"/>
  <c r="G39"/>
  <c r="G40"/>
  <c r="G41"/>
  <c r="G42"/>
  <c r="G43"/>
  <c r="G44"/>
  <c r="G45"/>
  <c r="G46"/>
  <c r="G47"/>
  <c r="G5"/>
  <c r="G48" s="1"/>
  <c r="F6"/>
  <c r="F7"/>
  <c r="F8"/>
  <c r="F9"/>
  <c r="F10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5"/>
  <c r="F48" s="1"/>
  <c r="C48"/>
  <c r="D48"/>
  <c r="B48"/>
  <c r="E18"/>
  <c r="E19"/>
  <c r="E20"/>
  <c r="E21"/>
  <c r="E22"/>
  <c r="E23"/>
  <c r="E24"/>
  <c r="K24" s="1"/>
  <c r="E25"/>
  <c r="E26"/>
  <c r="E27"/>
  <c r="K27" s="1"/>
  <c r="E28"/>
  <c r="E29"/>
  <c r="E30"/>
  <c r="K30" s="1"/>
  <c r="E31"/>
  <c r="E32"/>
  <c r="E33"/>
  <c r="E34"/>
  <c r="K34" s="1"/>
  <c r="E35"/>
  <c r="K35" s="1"/>
  <c r="E36"/>
  <c r="K36" s="1"/>
  <c r="E37"/>
  <c r="E38"/>
  <c r="E39"/>
  <c r="E40"/>
  <c r="E41"/>
  <c r="K41" s="1"/>
  <c r="E42"/>
  <c r="K42" s="1"/>
  <c r="E43"/>
  <c r="K43" s="1"/>
  <c r="E44"/>
  <c r="K44" s="1"/>
  <c r="E45"/>
  <c r="E46"/>
  <c r="K46" s="1"/>
  <c r="E47"/>
  <c r="E16"/>
  <c r="E15"/>
  <c r="E6"/>
  <c r="K6" s="1"/>
  <c r="E7"/>
  <c r="E8"/>
  <c r="E9"/>
  <c r="K9" s="1"/>
  <c r="E10"/>
  <c r="E11"/>
  <c r="E12"/>
  <c r="E13"/>
  <c r="E14"/>
  <c r="E5"/>
  <c r="K5" s="1"/>
  <c r="K49" i="8" l="1"/>
  <c r="L8" s="1"/>
  <c r="I49"/>
  <c r="M13" i="7"/>
  <c r="N13" s="1"/>
  <c r="K13"/>
  <c r="L13" s="1"/>
  <c r="M11"/>
  <c r="N11" s="1"/>
  <c r="K11"/>
  <c r="L11" s="1"/>
  <c r="K7"/>
  <c r="L7" s="1"/>
  <c r="M7"/>
  <c r="M39"/>
  <c r="K39"/>
  <c r="L39" s="1"/>
  <c r="M37"/>
  <c r="K37"/>
  <c r="L37" s="1"/>
  <c r="M14"/>
  <c r="N14" s="1"/>
  <c r="K14"/>
  <c r="L14" s="1"/>
  <c r="M12"/>
  <c r="K12"/>
  <c r="L12" s="1"/>
  <c r="M10"/>
  <c r="N10" s="1"/>
  <c r="K10"/>
  <c r="L10" s="1"/>
  <c r="M8"/>
  <c r="N8" s="1"/>
  <c r="K8"/>
  <c r="L8" s="1"/>
  <c r="M16"/>
  <c r="N16" s="1"/>
  <c r="K16"/>
  <c r="L16" s="1"/>
  <c r="M40"/>
  <c r="N40" s="1"/>
  <c r="K40"/>
  <c r="L40" s="1"/>
  <c r="M38"/>
  <c r="N38" s="1"/>
  <c r="K38"/>
  <c r="L38" s="1"/>
  <c r="M32"/>
  <c r="N32" s="1"/>
  <c r="K32"/>
  <c r="L32" s="1"/>
  <c r="M28"/>
  <c r="K28"/>
  <c r="L28" s="1"/>
  <c r="M26"/>
  <c r="N26" s="1"/>
  <c r="K26"/>
  <c r="L26" s="1"/>
  <c r="M22"/>
  <c r="N22" s="1"/>
  <c r="K22"/>
  <c r="L22" s="1"/>
  <c r="M20"/>
  <c r="N20" s="1"/>
  <c r="K20"/>
  <c r="L20" s="1"/>
  <c r="M18"/>
  <c r="N18" s="1"/>
  <c r="K18"/>
  <c r="L18" s="1"/>
  <c r="E48"/>
  <c r="K48" s="1"/>
  <c r="M15"/>
  <c r="K15"/>
  <c r="L15" s="1"/>
  <c r="M45"/>
  <c r="N45" s="1"/>
  <c r="K45"/>
  <c r="L45" s="1"/>
  <c r="K33"/>
  <c r="L33" s="1"/>
  <c r="M33"/>
  <c r="N33" s="1"/>
  <c r="M31"/>
  <c r="N31" s="1"/>
  <c r="K31"/>
  <c r="L31" s="1"/>
  <c r="M29"/>
  <c r="N29" s="1"/>
  <c r="K29"/>
  <c r="L29" s="1"/>
  <c r="K25"/>
  <c r="L25" s="1"/>
  <c r="M25"/>
  <c r="N25" s="1"/>
  <c r="M21"/>
  <c r="N21" s="1"/>
  <c r="K21"/>
  <c r="L21" s="1"/>
  <c r="M19"/>
  <c r="N19" s="1"/>
  <c r="K19"/>
  <c r="L19" s="1"/>
  <c r="L10" i="8" l="1"/>
  <c r="L16"/>
  <c r="L18"/>
  <c r="L38"/>
  <c r="L44"/>
  <c r="L13"/>
  <c r="L25"/>
  <c r="L29"/>
  <c r="L31"/>
  <c r="L35"/>
  <c r="L37"/>
  <c r="L43"/>
  <c r="L45"/>
  <c r="L47"/>
  <c r="L24"/>
  <c r="L28"/>
  <c r="L36"/>
  <c r="L40"/>
  <c r="L42"/>
  <c r="L48"/>
  <c r="L20"/>
  <c r="L23"/>
  <c r="L27"/>
  <c r="L32"/>
  <c r="L34"/>
  <c r="L41"/>
  <c r="L19"/>
  <c r="L9"/>
  <c r="L49" s="1"/>
  <c r="L12"/>
  <c r="L15"/>
  <c r="L22"/>
  <c r="L26"/>
  <c r="L30"/>
  <c r="L33"/>
  <c r="L39"/>
  <c r="L46"/>
  <c r="L21"/>
  <c r="L11"/>
  <c r="L14"/>
  <c r="L17"/>
  <c r="M48" i="7"/>
  <c r="N7"/>
  <c r="N48" s="1"/>
  <c r="L48"/>
</calcChain>
</file>

<file path=xl/sharedStrings.xml><?xml version="1.0" encoding="utf-8"?>
<sst xmlns="http://schemas.openxmlformats.org/spreadsheetml/2006/main" count="201" uniqueCount="90">
  <si>
    <t>г.Апатиты с подведомственной территорией</t>
  </si>
  <si>
    <t>г.Кировск с подведомственной территорией</t>
  </si>
  <si>
    <t>г.Мончегорск с подведомственной территорией</t>
  </si>
  <si>
    <t>г.Мурманск</t>
  </si>
  <si>
    <t>г.Оленегорск с подведомственной территорией</t>
  </si>
  <si>
    <t>г.Полярные Зори с подведомственной территорией</t>
  </si>
  <si>
    <t>ЗАТО Александровск</t>
  </si>
  <si>
    <t>ЗАТО г.Заозерск</t>
  </si>
  <si>
    <t>ЗАТО г.Островной</t>
  </si>
  <si>
    <t>ЗАТО г.Североморск</t>
  </si>
  <si>
    <t>ЗАТО п.Видяево</t>
  </si>
  <si>
    <t>Ковдорский район</t>
  </si>
  <si>
    <t>ВСЕГО</t>
  </si>
  <si>
    <t>Кандалакшский район (собственный бюджет)</t>
  </si>
  <si>
    <t>Кольский район (собственный бюджет)</t>
  </si>
  <si>
    <t>Печенгский район (собственный бюджет)</t>
  </si>
  <si>
    <t>гп Кандалакша</t>
  </si>
  <si>
    <t>гп Зеленоборский</t>
  </si>
  <si>
    <t>сп Зареченск</t>
  </si>
  <si>
    <t>сп Алакуртти</t>
  </si>
  <si>
    <t>гп Вернетуломский</t>
  </si>
  <si>
    <t>гп Кильдинстрой</t>
  </si>
  <si>
    <t>сп Междуречье</t>
  </si>
  <si>
    <t>сп Ура-Губа</t>
  </si>
  <si>
    <t>сп Пушной</t>
  </si>
  <si>
    <t>сп Тулома</t>
  </si>
  <si>
    <t>гп Кола</t>
  </si>
  <si>
    <t>гп Молочный</t>
  </si>
  <si>
    <t>гп Мурмаши</t>
  </si>
  <si>
    <t>гп Туманный</t>
  </si>
  <si>
    <t>сп Териберка</t>
  </si>
  <si>
    <t>гп Ревда</t>
  </si>
  <si>
    <t>сп Ловозеро</t>
  </si>
  <si>
    <t>гп Заполярный</t>
  </si>
  <si>
    <t>гп Никель</t>
  </si>
  <si>
    <t>гп Печенга</t>
  </si>
  <si>
    <t>сп Корзуново</t>
  </si>
  <si>
    <t>Терский район(собственный бюджет)</t>
  </si>
  <si>
    <t>гп Умба</t>
  </si>
  <si>
    <t>сп Варзуга</t>
  </si>
  <si>
    <t>итого ГО</t>
  </si>
  <si>
    <t>итого МР</t>
  </si>
  <si>
    <t>итого поселения</t>
  </si>
  <si>
    <t>ОМСУ и КУ</t>
  </si>
  <si>
    <t>БУ,АУ</t>
  </si>
  <si>
    <t>Ловозерский район (собственный бюджет)</t>
  </si>
  <si>
    <t>5,5проц от БУ АУ</t>
  </si>
  <si>
    <t>ОМСУ</t>
  </si>
  <si>
    <t>КУ+БУ АУ</t>
  </si>
  <si>
    <t>на год 5,5проц для БУ АУ</t>
  </si>
  <si>
    <t>на год 5,5проц для КУ БУ АУ</t>
  </si>
  <si>
    <t>налоговые и неналоговые в расчете на 3 месяца</t>
  </si>
  <si>
    <t>имеют право</t>
  </si>
  <si>
    <t>доля выше 2 ниже 5 и остатки меньше доходов</t>
  </si>
  <si>
    <t>остатки средств на 01.08.2015</t>
  </si>
  <si>
    <t>доля повышения в доходах</t>
  </si>
  <si>
    <t>доля выше 2%</t>
  </si>
  <si>
    <t>ОТ с начислениями БУ,АУ план на год</t>
  </si>
  <si>
    <t>потребность на октябрь- декабрь 5,5проц от БУ АУ</t>
  </si>
  <si>
    <t>размер дотации (кто имеет право)</t>
  </si>
  <si>
    <t>Расчет распределения дотации на сбалансированность с целью компенсации дополнительных расходов на увеличение оплаты труда с 1 октября 2015 на 5,5%</t>
  </si>
  <si>
    <t>3=2/12*3мес*5,5%</t>
  </si>
  <si>
    <t>6=3/5</t>
  </si>
  <si>
    <t>9=8кол. при усл 4кол&lt;5кол и 7кол&gt;5%</t>
  </si>
  <si>
    <t>7=6кол&gt;2%</t>
  </si>
  <si>
    <t>доля потребности в доходах%</t>
  </si>
  <si>
    <t>размер дотации</t>
  </si>
  <si>
    <t>8=3(при условии что 6кол&gt;2%)</t>
  </si>
  <si>
    <t>остатки НЕЦсредств на 01.08.2014</t>
  </si>
  <si>
    <t>снижение поступлений платы за негативное воздействие на окруж среду</t>
  </si>
  <si>
    <t>снижение дотаций</t>
  </si>
  <si>
    <t>снижение кредитов</t>
  </si>
  <si>
    <t>Расчет распределения дотации на поддержку мер по обеспечению сбалансированности бюджетов   на 2016 год</t>
  </si>
  <si>
    <t>итого снижение доходов</t>
  </si>
  <si>
    <t>Снижение объема дотации на выранивание бюджетной обеспеченности муниципальных районов (городских округов)</t>
  </si>
  <si>
    <t>Снижение объема субсидии на формирование районного фонда финансовой поддержки поселений</t>
  </si>
  <si>
    <t>Снижение объема дотации на поддержку мер по обеспечению сбалансированности местных бюджетов</t>
  </si>
  <si>
    <t xml:space="preserve">Снижение источников финансирования дефицита в размере выданных по состоянию на 01.09.2016 бюджетных кредитов из областного бюджета </t>
  </si>
  <si>
    <t>Итого дотация на поддержку мер по обеспечению сбалансированности местных бюджетов на 1 этапе</t>
  </si>
  <si>
    <t>Объем средств, распределяемый на снижение бюджетных кредитов</t>
  </si>
  <si>
    <t>Дотация на поддержку мер по обеспечению сбалансированности местных бюджетов на 2017 год</t>
  </si>
  <si>
    <t>Дотация на поддержку мер по обеспечению сбалансированности местных бюджетов на 2018 год</t>
  </si>
  <si>
    <t>Дотация на поддержку мер по обеспечению сбалансированности местных бюджетов на 2019 год</t>
  </si>
  <si>
    <t>тыс.рублей</t>
  </si>
  <si>
    <t>распределяется в ходе исполнения бюджета</t>
  </si>
  <si>
    <t>Н.Г. Натолина</t>
  </si>
  <si>
    <t>Распределение дотации на поддержку мер по обеспечению сбалансированности на 2 этапе (расчет прилагается)</t>
  </si>
  <si>
    <t>Начальник управления межбюджетных отношений Министерства финансов Мурманской области</t>
  </si>
  <si>
    <t>наименование муниципального образования</t>
  </si>
  <si>
    <t>Расчет распределения дотации на поддержку мер по обеспечению сбалансированности местных бюджетов на 2017-2019 годы (1 этап)</t>
  </si>
</sst>
</file>

<file path=xl/styles.xml><?xml version="1.0" encoding="utf-8"?>
<styleSheet xmlns="http://schemas.openxmlformats.org/spreadsheetml/2006/main">
  <numFmts count="8">
    <numFmt numFmtId="164" formatCode="#,##0_ ;[Red]\-#,##0\ "/>
    <numFmt numFmtId="165" formatCode="#,##0.00_ ;[Red]\-#,##0.00\ "/>
    <numFmt numFmtId="166" formatCode="#,##0.0000_ ;[Red]\-#,##0.0000\ "/>
    <numFmt numFmtId="167" formatCode="#,##0.0_ ;[Red]\-#,##0.0\ "/>
    <numFmt numFmtId="168" formatCode="0.0%"/>
    <numFmt numFmtId="169" formatCode="0.000%"/>
    <numFmt numFmtId="170" formatCode="0.0"/>
    <numFmt numFmtId="171" formatCode="#,##0.0"/>
  </numFmts>
  <fonts count="14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9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9"/>
      <name val="Times New Roman"/>
      <family val="1"/>
      <charset val="204"/>
    </font>
    <font>
      <b/>
      <i/>
      <u/>
      <sz val="9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i/>
      <sz val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11">
    <xf numFmtId="0" fontId="0" fillId="0" borderId="0" xfId="0"/>
    <xf numFmtId="0" fontId="3" fillId="0" borderId="1" xfId="1" applyFont="1" applyBorder="1" applyAlignment="1" applyProtection="1">
      <alignment vertical="top" wrapText="1" readingOrder="1"/>
      <protection locked="0"/>
    </xf>
    <xf numFmtId="164" fontId="4" fillId="0" borderId="0" xfId="0" applyNumberFormat="1" applyFont="1" applyFill="1" applyAlignment="1">
      <alignment horizontal="center" vertical="center" wrapText="1"/>
    </xf>
    <xf numFmtId="164" fontId="4" fillId="0" borderId="0" xfId="0" applyNumberFormat="1" applyFont="1" applyAlignment="1">
      <alignment horizontal="center" vertical="center" wrapText="1"/>
    </xf>
    <xf numFmtId="164" fontId="5" fillId="0" borderId="0" xfId="0" applyNumberFormat="1" applyFont="1" applyFill="1" applyAlignment="1">
      <alignment vertical="center" wrapText="1"/>
    </xf>
    <xf numFmtId="165" fontId="4" fillId="0" borderId="0" xfId="0" applyNumberFormat="1" applyFont="1" applyFill="1" applyAlignment="1">
      <alignment vertical="center" wrapText="1"/>
    </xf>
    <xf numFmtId="164" fontId="6" fillId="0" borderId="0" xfId="0" applyNumberFormat="1" applyFont="1" applyFill="1" applyAlignment="1">
      <alignment vertical="center" wrapText="1"/>
    </xf>
    <xf numFmtId="164" fontId="4" fillId="0" borderId="0" xfId="0" applyNumberFormat="1" applyFont="1" applyFill="1" applyAlignment="1">
      <alignment vertical="center" wrapText="1"/>
    </xf>
    <xf numFmtId="3" fontId="6" fillId="0" borderId="0" xfId="0" applyNumberFormat="1" applyFont="1" applyFill="1" applyBorder="1" applyAlignment="1">
      <alignment horizontal="center" vertical="center" shrinkToFit="1"/>
    </xf>
    <xf numFmtId="3" fontId="4" fillId="0" borderId="0" xfId="0" applyNumberFormat="1" applyFont="1" applyFill="1" applyAlignment="1">
      <alignment vertical="center" wrapText="1"/>
    </xf>
    <xf numFmtId="166" fontId="6" fillId="0" borderId="0" xfId="0" applyNumberFormat="1" applyFont="1" applyFill="1" applyBorder="1" applyAlignment="1">
      <alignment horizontal="center" vertical="center" shrinkToFit="1"/>
    </xf>
    <xf numFmtId="3" fontId="4" fillId="0" borderId="1" xfId="0" applyNumberFormat="1" applyFont="1" applyFill="1" applyBorder="1" applyAlignment="1">
      <alignment horizontal="right" vertical="center" shrinkToFit="1"/>
    </xf>
    <xf numFmtId="164" fontId="4" fillId="0" borderId="0" xfId="0" applyNumberFormat="1" applyFont="1" applyAlignment="1">
      <alignment vertical="center" wrapText="1"/>
    </xf>
    <xf numFmtId="167" fontId="4" fillId="0" borderId="1" xfId="0" applyNumberFormat="1" applyFont="1" applyFill="1" applyBorder="1" applyAlignment="1">
      <alignment horizontal="right" vertical="center" shrinkToFit="1"/>
    </xf>
    <xf numFmtId="164" fontId="4" fillId="0" borderId="1" xfId="0" applyNumberFormat="1" applyFont="1" applyFill="1" applyBorder="1" applyAlignment="1">
      <alignment horizontal="right" vertical="center" shrinkToFit="1"/>
    </xf>
    <xf numFmtId="0" fontId="8" fillId="0" borderId="1" xfId="0" applyFont="1" applyBorder="1" applyAlignment="1">
      <alignment wrapText="1"/>
    </xf>
    <xf numFmtId="0" fontId="4" fillId="0" borderId="1" xfId="0" applyFont="1" applyFill="1" applyBorder="1" applyAlignment="1">
      <alignment wrapText="1"/>
    </xf>
    <xf numFmtId="0" fontId="9" fillId="0" borderId="1" xfId="0" applyFont="1" applyBorder="1" applyAlignment="1">
      <alignment wrapText="1"/>
    </xf>
    <xf numFmtId="164" fontId="4" fillId="0" borderId="0" xfId="0" applyNumberFormat="1" applyFont="1" applyAlignment="1">
      <alignment horizontal="left" vertical="center" wrapText="1"/>
    </xf>
    <xf numFmtId="3" fontId="4" fillId="0" borderId="0" xfId="0" applyNumberFormat="1" applyFont="1" applyAlignment="1">
      <alignment horizontal="left" vertical="center" wrapText="1"/>
    </xf>
    <xf numFmtId="166" fontId="4" fillId="0" borderId="0" xfId="0" applyNumberFormat="1" applyFont="1" applyAlignment="1">
      <alignment horizontal="left" vertical="center" wrapText="1"/>
    </xf>
    <xf numFmtId="164" fontId="4" fillId="0" borderId="0" xfId="0" applyNumberFormat="1" applyFont="1" applyFill="1" applyAlignment="1">
      <alignment horizontal="left" vertical="center" wrapText="1"/>
    </xf>
    <xf numFmtId="164" fontId="6" fillId="0" borderId="0" xfId="0" applyNumberFormat="1" applyFont="1" applyFill="1" applyAlignment="1">
      <alignment horizontal="left" vertical="center" wrapText="1"/>
    </xf>
    <xf numFmtId="9" fontId="4" fillId="0" borderId="0" xfId="0" applyNumberFormat="1" applyFont="1" applyFill="1" applyAlignment="1">
      <alignment vertical="center" wrapText="1"/>
    </xf>
    <xf numFmtId="0" fontId="3" fillId="0" borderId="1" xfId="1" applyFont="1" applyFill="1" applyBorder="1" applyAlignment="1" applyProtection="1">
      <alignment vertical="top" wrapText="1" readingOrder="1"/>
      <protection locked="0"/>
    </xf>
    <xf numFmtId="0" fontId="8" fillId="0" borderId="1" xfId="0" applyFont="1" applyFill="1" applyBorder="1" applyAlignment="1">
      <alignment wrapText="1"/>
    </xf>
    <xf numFmtId="164" fontId="6" fillId="0" borderId="0" xfId="0" applyNumberFormat="1" applyFont="1" applyFill="1" applyBorder="1" applyAlignment="1">
      <alignment horizontal="center" vertical="center" shrinkToFit="1"/>
    </xf>
    <xf numFmtId="167" fontId="4" fillId="0" borderId="1" xfId="0" applyNumberFormat="1" applyFont="1" applyFill="1" applyBorder="1" applyAlignment="1">
      <alignment vertical="center" wrapText="1"/>
    </xf>
    <xf numFmtId="168" fontId="4" fillId="0" borderId="0" xfId="0" applyNumberFormat="1" applyFont="1" applyFill="1" applyAlignment="1">
      <alignment vertical="center" wrapText="1"/>
    </xf>
    <xf numFmtId="167" fontId="6" fillId="0" borderId="1" xfId="0" applyNumberFormat="1" applyFont="1" applyFill="1" applyBorder="1" applyAlignment="1">
      <alignment horizontal="right" vertical="center" shrinkToFit="1"/>
    </xf>
    <xf numFmtId="0" fontId="2" fillId="0" borderId="1" xfId="1" applyFont="1" applyFill="1" applyBorder="1" applyAlignment="1" applyProtection="1">
      <alignment vertical="top" wrapText="1" readingOrder="1"/>
      <protection locked="0"/>
    </xf>
    <xf numFmtId="0" fontId="10" fillId="0" borderId="1" xfId="0" applyFont="1" applyFill="1" applyBorder="1" applyAlignment="1">
      <alignment wrapText="1"/>
    </xf>
    <xf numFmtId="164" fontId="6" fillId="0" borderId="1" xfId="0" applyNumberFormat="1" applyFont="1" applyFill="1" applyBorder="1" applyAlignment="1">
      <alignment horizontal="left" vertical="center" shrinkToFit="1"/>
    </xf>
    <xf numFmtId="167" fontId="4" fillId="0" borderId="1" xfId="0" applyNumberFormat="1" applyFont="1" applyBorder="1" applyAlignment="1">
      <alignment horizontal="right" vertical="center" wrapText="1"/>
    </xf>
    <xf numFmtId="167" fontId="4" fillId="0" borderId="1" xfId="0" applyNumberFormat="1" applyFont="1" applyBorder="1" applyAlignment="1">
      <alignment horizontal="left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170" fontId="4" fillId="0" borderId="1" xfId="0" applyNumberFormat="1" applyFont="1" applyFill="1" applyBorder="1" applyAlignment="1">
      <alignment horizontal="right" vertical="center" shrinkToFit="1"/>
    </xf>
    <xf numFmtId="164" fontId="4" fillId="2" borderId="1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vertical="center" wrapText="1"/>
    </xf>
    <xf numFmtId="164" fontId="11" fillId="0" borderId="1" xfId="0" applyNumberFormat="1" applyFont="1" applyFill="1" applyBorder="1" applyAlignment="1">
      <alignment vertical="center" wrapText="1"/>
    </xf>
    <xf numFmtId="167" fontId="4" fillId="2" borderId="1" xfId="0" applyNumberFormat="1" applyFont="1" applyFill="1" applyBorder="1" applyAlignment="1">
      <alignment vertical="center" wrapText="1"/>
    </xf>
    <xf numFmtId="168" fontId="4" fillId="0" borderId="1" xfId="0" applyNumberFormat="1" applyFont="1" applyFill="1" applyBorder="1" applyAlignment="1">
      <alignment vertical="center" wrapText="1"/>
    </xf>
    <xf numFmtId="165" fontId="4" fillId="0" borderId="1" xfId="0" applyNumberFormat="1" applyFont="1" applyFill="1" applyBorder="1" applyAlignment="1">
      <alignment vertical="center" wrapText="1"/>
    </xf>
    <xf numFmtId="9" fontId="4" fillId="0" borderId="1" xfId="0" applyNumberFormat="1" applyFont="1" applyFill="1" applyBorder="1" applyAlignment="1">
      <alignment vertical="center" wrapText="1"/>
    </xf>
    <xf numFmtId="1" fontId="4" fillId="0" borderId="1" xfId="0" applyNumberFormat="1" applyFont="1" applyFill="1" applyBorder="1" applyAlignment="1">
      <alignment vertical="center" wrapText="1"/>
    </xf>
    <xf numFmtId="169" fontId="4" fillId="0" borderId="1" xfId="0" applyNumberFormat="1" applyFont="1" applyFill="1" applyBorder="1" applyAlignment="1">
      <alignment vertical="center" wrapText="1"/>
    </xf>
    <xf numFmtId="164" fontId="4" fillId="0" borderId="1" xfId="0" applyNumberFormat="1" applyFont="1" applyFill="1" applyBorder="1" applyAlignment="1">
      <alignment horizontal="left" vertical="center" wrapText="1"/>
    </xf>
    <xf numFmtId="164" fontId="4" fillId="0" borderId="1" xfId="0" applyNumberFormat="1" applyFont="1" applyFill="1" applyBorder="1" applyAlignment="1">
      <alignment horizontal="right" vertical="center" wrapText="1"/>
    </xf>
    <xf numFmtId="167" fontId="4" fillId="0" borderId="1" xfId="0" applyNumberFormat="1" applyFont="1" applyFill="1" applyBorder="1" applyAlignment="1">
      <alignment horizontal="right" vertical="center" wrapText="1"/>
    </xf>
    <xf numFmtId="167" fontId="11" fillId="0" borderId="1" xfId="0" applyNumberFormat="1" applyFont="1" applyFill="1" applyBorder="1" applyAlignment="1">
      <alignment vertical="center" wrapText="1"/>
    </xf>
    <xf numFmtId="166" fontId="4" fillId="0" borderId="3" xfId="0" applyNumberFormat="1" applyFont="1" applyFill="1" applyBorder="1" applyAlignment="1">
      <alignment horizontal="center" vertical="center" wrapText="1"/>
    </xf>
    <xf numFmtId="0" fontId="3" fillId="3" borderId="1" xfId="1" applyFont="1" applyFill="1" applyBorder="1" applyAlignment="1" applyProtection="1">
      <alignment vertical="top" wrapText="1" readingOrder="1"/>
      <protection locked="0"/>
    </xf>
    <xf numFmtId="0" fontId="8" fillId="3" borderId="1" xfId="0" applyFont="1" applyFill="1" applyBorder="1" applyAlignment="1">
      <alignment wrapText="1"/>
    </xf>
    <xf numFmtId="0" fontId="4" fillId="3" borderId="1" xfId="0" applyFont="1" applyFill="1" applyBorder="1" applyAlignment="1">
      <alignment wrapText="1"/>
    </xf>
    <xf numFmtId="0" fontId="9" fillId="3" borderId="1" xfId="0" applyFont="1" applyFill="1" applyBorder="1" applyAlignment="1">
      <alignment wrapText="1"/>
    </xf>
    <xf numFmtId="164" fontId="4" fillId="2" borderId="0" xfId="0" applyNumberFormat="1" applyFont="1" applyFill="1" applyBorder="1" applyAlignment="1">
      <alignment horizontal="center" vertical="center" wrapText="1"/>
    </xf>
    <xf numFmtId="3" fontId="12" fillId="0" borderId="1" xfId="0" applyNumberFormat="1" applyFont="1" applyFill="1" applyBorder="1" applyAlignment="1">
      <alignment horizontal="right" vertical="center" shrinkToFit="1"/>
    </xf>
    <xf numFmtId="164" fontId="12" fillId="0" borderId="1" xfId="0" applyNumberFormat="1" applyFont="1" applyFill="1" applyBorder="1" applyAlignment="1">
      <alignment horizontal="center" vertical="center" wrapText="1"/>
    </xf>
    <xf numFmtId="170" fontId="12" fillId="0" borderId="1" xfId="0" applyNumberFormat="1" applyFont="1" applyFill="1" applyBorder="1" applyAlignment="1">
      <alignment horizontal="right" vertical="center" shrinkToFit="1"/>
    </xf>
    <xf numFmtId="0" fontId="8" fillId="0" borderId="1" xfId="1" applyFont="1" applyFill="1" applyBorder="1" applyAlignment="1" applyProtection="1">
      <alignment vertical="top" wrapText="1" readingOrder="1"/>
      <protection locked="0"/>
    </xf>
    <xf numFmtId="0" fontId="10" fillId="0" borderId="1" xfId="1" applyFont="1" applyFill="1" applyBorder="1" applyAlignment="1" applyProtection="1">
      <alignment vertical="top" wrapText="1" readingOrder="1"/>
      <protection locked="0"/>
    </xf>
    <xf numFmtId="0" fontId="9" fillId="0" borderId="1" xfId="0" applyFont="1" applyFill="1" applyBorder="1" applyAlignment="1">
      <alignment wrapText="1"/>
    </xf>
    <xf numFmtId="164" fontId="4" fillId="0" borderId="1" xfId="0" applyNumberFormat="1" applyFont="1" applyFill="1" applyBorder="1" applyAlignment="1">
      <alignment horizontal="center" vertical="center" wrapText="1"/>
    </xf>
    <xf numFmtId="167" fontId="4" fillId="0" borderId="0" xfId="0" applyNumberFormat="1" applyFont="1" applyFill="1" applyAlignment="1">
      <alignment horizontal="right" vertical="center" wrapText="1"/>
    </xf>
    <xf numFmtId="164" fontId="7" fillId="0" borderId="1" xfId="0" applyNumberFormat="1" applyFont="1" applyFill="1" applyBorder="1" applyAlignment="1">
      <alignment vertical="center" wrapText="1"/>
    </xf>
    <xf numFmtId="164" fontId="7" fillId="0" borderId="0" xfId="0" applyNumberFormat="1" applyFont="1" applyFill="1" applyBorder="1" applyAlignment="1">
      <alignment vertical="center" wrapText="1"/>
    </xf>
    <xf numFmtId="166" fontId="4" fillId="0" borderId="0" xfId="0" applyNumberFormat="1" applyFont="1" applyFill="1" applyBorder="1" applyAlignment="1">
      <alignment vertical="center" wrapText="1"/>
    </xf>
    <xf numFmtId="164" fontId="4" fillId="0" borderId="3" xfId="0" applyNumberFormat="1" applyFont="1" applyFill="1" applyBorder="1" applyAlignment="1">
      <alignment horizontal="center" vertical="center" wrapText="1"/>
    </xf>
    <xf numFmtId="166" fontId="4" fillId="0" borderId="1" xfId="0" applyNumberFormat="1" applyFont="1" applyFill="1" applyBorder="1" applyAlignment="1">
      <alignment vertical="center" wrapText="1"/>
    </xf>
    <xf numFmtId="167" fontId="4" fillId="0" borderId="5" xfId="0" applyNumberFormat="1" applyFont="1" applyFill="1" applyBorder="1" applyAlignment="1">
      <alignment horizontal="right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Border="1" applyAlignment="1">
      <alignment vertical="center" wrapText="1"/>
    </xf>
    <xf numFmtId="167" fontId="4" fillId="0" borderId="0" xfId="0" applyNumberFormat="1" applyFont="1" applyAlignment="1">
      <alignment vertical="center" wrapText="1"/>
    </xf>
    <xf numFmtId="164" fontId="4" fillId="0" borderId="3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164" fontId="4" fillId="0" borderId="5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171" fontId="4" fillId="0" borderId="1" xfId="0" applyNumberFormat="1" applyFont="1" applyBorder="1" applyAlignment="1">
      <alignment vertical="center" wrapText="1"/>
    </xf>
    <xf numFmtId="171" fontId="4" fillId="0" borderId="1" xfId="0" applyNumberFormat="1" applyFont="1" applyFill="1" applyBorder="1" applyAlignment="1">
      <alignment vertical="center" wrapText="1"/>
    </xf>
    <xf numFmtId="164" fontId="7" fillId="0" borderId="3" xfId="0" applyNumberFormat="1" applyFont="1" applyFill="1" applyBorder="1" applyAlignment="1">
      <alignment vertical="center" wrapText="1"/>
    </xf>
    <xf numFmtId="164" fontId="6" fillId="0" borderId="1" xfId="0" applyNumberFormat="1" applyFont="1" applyBorder="1" applyAlignment="1">
      <alignment horizontal="left" vertical="center" wrapText="1"/>
    </xf>
    <xf numFmtId="164" fontId="6" fillId="0" borderId="0" xfId="0" applyNumberFormat="1" applyFont="1" applyAlignment="1">
      <alignment vertical="center" wrapText="1"/>
    </xf>
    <xf numFmtId="171" fontId="4" fillId="0" borderId="1" xfId="0" applyNumberFormat="1" applyFont="1" applyFill="1" applyBorder="1" applyAlignment="1">
      <alignment horizontal="center" vertical="center" wrapText="1"/>
    </xf>
    <xf numFmtId="171" fontId="4" fillId="0" borderId="1" xfId="0" applyNumberFormat="1" applyFont="1" applyBorder="1" applyAlignment="1">
      <alignment horizontal="right" vertical="center" wrapText="1"/>
    </xf>
    <xf numFmtId="171" fontId="4" fillId="0" borderId="1" xfId="0" applyNumberFormat="1" applyFont="1" applyBorder="1" applyAlignment="1">
      <alignment horizontal="center" vertical="center" wrapText="1"/>
    </xf>
    <xf numFmtId="171" fontId="4" fillId="0" borderId="1" xfId="0" applyNumberFormat="1" applyFont="1" applyFill="1" applyBorder="1" applyAlignment="1">
      <alignment horizontal="left" vertical="center" wrapText="1"/>
    </xf>
    <xf numFmtId="171" fontId="6" fillId="0" borderId="1" xfId="0" applyNumberFormat="1" applyFont="1" applyFill="1" applyBorder="1" applyAlignment="1">
      <alignment horizontal="left" vertical="center" wrapText="1"/>
    </xf>
    <xf numFmtId="171" fontId="4" fillId="0" borderId="1" xfId="0" applyNumberFormat="1" applyFont="1" applyBorder="1" applyAlignment="1">
      <alignment horizontal="left" vertical="center" wrapText="1"/>
    </xf>
    <xf numFmtId="171" fontId="6" fillId="0" borderId="1" xfId="0" applyNumberFormat="1" applyFont="1" applyFill="1" applyBorder="1" applyAlignment="1">
      <alignment horizontal="right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164" fontId="5" fillId="0" borderId="0" xfId="0" applyNumberFormat="1" applyFont="1" applyFill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3" fontId="4" fillId="0" borderId="1" xfId="0" applyNumberFormat="1" applyFont="1" applyFill="1" applyBorder="1" applyAlignment="1">
      <alignment horizontal="center" vertical="center" wrapText="1"/>
    </xf>
    <xf numFmtId="166" fontId="4" fillId="0" borderId="1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166" fontId="4" fillId="2" borderId="2" xfId="0" applyNumberFormat="1" applyFont="1" applyFill="1" applyBorder="1" applyAlignment="1">
      <alignment horizontal="center" vertical="center" wrapText="1"/>
    </xf>
    <xf numFmtId="166" fontId="4" fillId="2" borderId="3" xfId="0" applyNumberFormat="1" applyFont="1" applyFill="1" applyBorder="1" applyAlignment="1">
      <alignment horizontal="center" vertical="center" wrapText="1"/>
    </xf>
    <xf numFmtId="166" fontId="4" fillId="4" borderId="2" xfId="0" applyNumberFormat="1" applyFont="1" applyFill="1" applyBorder="1" applyAlignment="1">
      <alignment horizontal="center" vertical="center" wrapText="1"/>
    </xf>
    <xf numFmtId="166" fontId="4" fillId="4" borderId="3" xfId="0" applyNumberFormat="1" applyFont="1" applyFill="1" applyBorder="1" applyAlignment="1">
      <alignment horizontal="center" vertical="center" wrapText="1"/>
    </xf>
    <xf numFmtId="164" fontId="4" fillId="0" borderId="4" xfId="0" applyNumberFormat="1" applyFont="1" applyFill="1" applyBorder="1" applyAlignment="1">
      <alignment horizontal="center" vertical="center" wrapText="1"/>
    </xf>
    <xf numFmtId="164" fontId="4" fillId="0" borderId="3" xfId="0" applyNumberFormat="1" applyFont="1" applyFill="1" applyBorder="1" applyAlignment="1">
      <alignment horizontal="center" vertical="center" wrapText="1"/>
    </xf>
    <xf numFmtId="164" fontId="4" fillId="0" borderId="0" xfId="0" applyNumberFormat="1" applyFont="1" applyFill="1" applyAlignment="1">
      <alignment horizontal="right" vertical="center" wrapText="1"/>
    </xf>
    <xf numFmtId="171" fontId="4" fillId="0" borderId="1" xfId="0" applyNumberFormat="1" applyFont="1" applyFill="1" applyBorder="1" applyAlignment="1">
      <alignment horizontal="right" wrapText="1"/>
    </xf>
    <xf numFmtId="9" fontId="5" fillId="0" borderId="0" xfId="0" applyNumberFormat="1" applyFont="1" applyFill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164" fontId="9" fillId="0" borderId="0" xfId="0" applyNumberFormat="1" applyFont="1" applyFill="1" applyAlignment="1">
      <alignment horizontal="left" wrapText="1"/>
    </xf>
    <xf numFmtId="164" fontId="9" fillId="0" borderId="0" xfId="0" applyNumberFormat="1" applyFont="1" applyAlignment="1">
      <alignment horizontal="right" wrapText="1"/>
    </xf>
    <xf numFmtId="164" fontId="9" fillId="0" borderId="0" xfId="0" applyNumberFormat="1" applyFont="1" applyFill="1" applyAlignment="1">
      <alignment vertical="center" wrapText="1"/>
    </xf>
    <xf numFmtId="164" fontId="9" fillId="0" borderId="0" xfId="0" applyNumberFormat="1" applyFont="1" applyAlignment="1">
      <alignment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9"/>
  </sheetPr>
  <dimension ref="A1:HQ49"/>
  <sheetViews>
    <sheetView workbookViewId="0">
      <pane xSplit="1" ySplit="4" topLeftCell="E26" activePane="bottomRight" state="frozen"/>
      <selection pane="topRight" activeCell="C1" sqref="C1"/>
      <selection pane="bottomLeft" activeCell="A5" sqref="A5"/>
      <selection pane="bottomRight" activeCell="H14" sqref="H14"/>
    </sheetView>
  </sheetViews>
  <sheetFormatPr defaultColWidth="21.140625" defaultRowHeight="12"/>
  <cols>
    <col min="1" max="1" width="26.28515625" style="18" customWidth="1"/>
    <col min="2" max="2" width="16.42578125" style="19" customWidth="1"/>
    <col min="3" max="3" width="14.85546875" style="18" customWidth="1"/>
    <col min="4" max="4" width="14" style="20" customWidth="1"/>
    <col min="5" max="5" width="12.85546875" style="20" customWidth="1"/>
    <col min="6" max="6" width="16.28515625" style="19" customWidth="1"/>
    <col min="7" max="7" width="13.28515625" style="18" customWidth="1"/>
    <col min="8" max="8" width="13.140625" style="7" customWidth="1"/>
    <col min="9" max="9" width="11.42578125" style="7" customWidth="1"/>
    <col min="10" max="10" width="13.7109375" style="23" customWidth="1"/>
    <col min="11" max="11" width="10.28515625" style="21" customWidth="1"/>
    <col min="12" max="12" width="10.5703125" style="21" customWidth="1"/>
    <col min="13" max="13" width="11.5703125" style="21" customWidth="1"/>
    <col min="14" max="14" width="13.28515625" style="5" customWidth="1"/>
    <col min="15" max="18" width="21.140625" style="5"/>
    <col min="19" max="20" width="21.140625" style="6"/>
    <col min="21" max="21" width="21.140625" style="7"/>
    <col min="22" max="22" width="21.140625" style="6"/>
    <col min="23" max="16384" width="21.140625" style="12"/>
  </cols>
  <sheetData>
    <row r="1" spans="1:22" s="7" customFormat="1" ht="33" customHeight="1">
      <c r="A1" s="92"/>
      <c r="B1" s="92"/>
      <c r="C1" s="92"/>
      <c r="D1" s="92"/>
      <c r="E1" s="92"/>
      <c r="F1" s="92"/>
      <c r="G1" s="92"/>
      <c r="H1" s="4"/>
      <c r="I1" s="5"/>
      <c r="J1" s="5"/>
      <c r="K1" s="6"/>
      <c r="L1" s="6"/>
      <c r="N1" s="6"/>
    </row>
    <row r="2" spans="1:22" s="7" customFormat="1">
      <c r="B2" s="9"/>
      <c r="D2" s="10"/>
      <c r="E2" s="10"/>
      <c r="F2" s="8"/>
      <c r="G2" s="26"/>
      <c r="H2" s="28"/>
    </row>
    <row r="3" spans="1:22" s="3" customFormat="1" ht="12" customHeight="1">
      <c r="A3" s="93"/>
      <c r="B3" s="94" t="s">
        <v>43</v>
      </c>
      <c r="C3" s="91" t="s">
        <v>47</v>
      </c>
      <c r="D3" s="95" t="s">
        <v>44</v>
      </c>
      <c r="E3" s="97" t="s">
        <v>46</v>
      </c>
      <c r="F3" s="94" t="s">
        <v>48</v>
      </c>
      <c r="G3" s="96" t="s">
        <v>49</v>
      </c>
      <c r="H3" s="91" t="s">
        <v>50</v>
      </c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</row>
    <row r="4" spans="1:22" s="3" customFormat="1" ht="48" customHeight="1">
      <c r="A4" s="93"/>
      <c r="B4" s="94"/>
      <c r="C4" s="91"/>
      <c r="D4" s="95"/>
      <c r="E4" s="98"/>
      <c r="F4" s="94"/>
      <c r="G4" s="96"/>
      <c r="H4" s="91"/>
      <c r="I4" s="35" t="s">
        <v>54</v>
      </c>
      <c r="J4" s="35" t="s">
        <v>51</v>
      </c>
      <c r="K4" s="35" t="s">
        <v>55</v>
      </c>
      <c r="L4" s="35" t="s">
        <v>56</v>
      </c>
      <c r="M4" s="35" t="s">
        <v>52</v>
      </c>
      <c r="N4" s="35" t="s">
        <v>53</v>
      </c>
      <c r="O4" s="2"/>
      <c r="P4" s="2"/>
      <c r="Q4" s="2"/>
      <c r="R4" s="2"/>
      <c r="S4" s="2"/>
      <c r="T4" s="2"/>
      <c r="U4" s="2"/>
      <c r="V4" s="2"/>
    </row>
    <row r="5" spans="1:22" ht="27" customHeight="1">
      <c r="A5" s="1" t="s">
        <v>0</v>
      </c>
      <c r="B5" s="11">
        <v>154477</v>
      </c>
      <c r="C5" s="14">
        <v>129074</v>
      </c>
      <c r="D5" s="13">
        <v>430721</v>
      </c>
      <c r="E5" s="13">
        <f>D5/12*5.5/100*3</f>
        <v>5922.4137499999997</v>
      </c>
      <c r="F5" s="11">
        <f>(B5-C5+D5)/12*5.5/100*3</f>
        <v>6271.7050000000008</v>
      </c>
      <c r="G5" s="36">
        <f>D5*5.5/100</f>
        <v>23689.654999999999</v>
      </c>
      <c r="H5" s="27">
        <f>(B5-C5+D5)*5.5/100</f>
        <v>25086.82</v>
      </c>
      <c r="I5" s="38">
        <v>294568</v>
      </c>
      <c r="J5" s="27">
        <v>351446.5</v>
      </c>
      <c r="K5" s="27">
        <f>E5/J5*100</f>
        <v>1.6851537147190252</v>
      </c>
      <c r="L5" s="27"/>
      <c r="M5" s="27"/>
      <c r="N5" s="38"/>
      <c r="O5" s="7"/>
      <c r="P5" s="7"/>
      <c r="Q5" s="7"/>
      <c r="R5" s="7"/>
      <c r="S5" s="7"/>
      <c r="T5" s="7"/>
      <c r="V5" s="7"/>
    </row>
    <row r="6" spans="1:22" s="7" customFormat="1" ht="24" customHeight="1">
      <c r="A6" s="24" t="s">
        <v>1</v>
      </c>
      <c r="B6" s="11">
        <v>173269</v>
      </c>
      <c r="C6" s="14"/>
      <c r="D6" s="13">
        <v>259600</v>
      </c>
      <c r="E6" s="13">
        <f t="shared" ref="E6:E47" si="0">D6/12*5.5/100*3</f>
        <v>3569.5</v>
      </c>
      <c r="F6" s="11">
        <f t="shared" ref="F6:F47" si="1">(B6-C6+D6)/12*5.5/100*3</f>
        <v>5951.9487499999996</v>
      </c>
      <c r="G6" s="36">
        <f t="shared" ref="G6:G47" si="2">D6*5.5/100</f>
        <v>14278</v>
      </c>
      <c r="H6" s="27">
        <f t="shared" ref="H6:H47" si="3">(B6-C6+D6)*5.5/100</f>
        <v>23807.794999999998</v>
      </c>
      <c r="I6" s="38">
        <v>163965</v>
      </c>
      <c r="J6" s="27">
        <v>214469.8</v>
      </c>
      <c r="K6" s="27">
        <f t="shared" ref="K6:K48" si="4">E6/J6*100</f>
        <v>1.6643368903220874</v>
      </c>
      <c r="L6" s="27"/>
      <c r="M6" s="27"/>
      <c r="N6" s="38"/>
    </row>
    <row r="7" spans="1:22" ht="12.75">
      <c r="A7" s="1" t="s">
        <v>11</v>
      </c>
      <c r="B7" s="11">
        <v>122279</v>
      </c>
      <c r="C7" s="14">
        <v>47293</v>
      </c>
      <c r="D7" s="13">
        <v>159358</v>
      </c>
      <c r="E7" s="13">
        <f t="shared" si="0"/>
        <v>2191.1725000000001</v>
      </c>
      <c r="F7" s="11">
        <f t="shared" si="1"/>
        <v>3222.2300000000005</v>
      </c>
      <c r="G7" s="36">
        <f t="shared" si="2"/>
        <v>8764.69</v>
      </c>
      <c r="H7" s="27">
        <f t="shared" si="3"/>
        <v>12888.92</v>
      </c>
      <c r="I7" s="38">
        <v>45580</v>
      </c>
      <c r="J7" s="27">
        <v>88009.3</v>
      </c>
      <c r="K7" s="27">
        <f t="shared" si="4"/>
        <v>2.4897056333819267</v>
      </c>
      <c r="L7" s="27">
        <f t="shared" ref="L7:L45" si="5">K7</f>
        <v>2.4897056333819267</v>
      </c>
      <c r="M7" s="27">
        <f t="shared" ref="M7:M45" si="6">E7</f>
        <v>2191.1725000000001</v>
      </c>
      <c r="N7" s="27">
        <f>M7</f>
        <v>2191.1725000000001</v>
      </c>
      <c r="O7" s="7"/>
      <c r="P7" s="7"/>
      <c r="Q7" s="7"/>
      <c r="R7" s="7"/>
      <c r="S7" s="7"/>
      <c r="T7" s="7"/>
      <c r="V7" s="7"/>
    </row>
    <row r="8" spans="1:22" ht="28.5" customHeight="1">
      <c r="A8" s="1" t="s">
        <v>2</v>
      </c>
      <c r="B8" s="11">
        <v>137235</v>
      </c>
      <c r="C8" s="14">
        <v>82243</v>
      </c>
      <c r="D8" s="13">
        <v>409838</v>
      </c>
      <c r="E8" s="13">
        <f t="shared" si="0"/>
        <v>5635.2725</v>
      </c>
      <c r="F8" s="11">
        <f t="shared" si="1"/>
        <v>6391.4125000000004</v>
      </c>
      <c r="G8" s="36">
        <f t="shared" si="2"/>
        <v>22541.09</v>
      </c>
      <c r="H8" s="27">
        <f t="shared" si="3"/>
        <v>25565.65</v>
      </c>
      <c r="I8" s="38">
        <v>37224</v>
      </c>
      <c r="J8" s="27">
        <v>182999.8</v>
      </c>
      <c r="K8" s="27">
        <f t="shared" si="4"/>
        <v>3.0793872452319624</v>
      </c>
      <c r="L8" s="27">
        <f t="shared" si="5"/>
        <v>3.0793872452319624</v>
      </c>
      <c r="M8" s="27">
        <f t="shared" si="6"/>
        <v>5635.2725</v>
      </c>
      <c r="N8" s="27">
        <f>M8</f>
        <v>5635.2725</v>
      </c>
      <c r="O8" s="7"/>
      <c r="P8" s="7"/>
      <c r="Q8" s="7"/>
      <c r="R8" s="7"/>
      <c r="S8" s="7"/>
      <c r="T8" s="7"/>
      <c r="V8" s="7"/>
    </row>
    <row r="9" spans="1:22" ht="12.75">
      <c r="A9" s="1" t="s">
        <v>3</v>
      </c>
      <c r="B9" s="11">
        <v>506564</v>
      </c>
      <c r="C9" s="14">
        <v>443819</v>
      </c>
      <c r="D9" s="13">
        <v>2187062</v>
      </c>
      <c r="E9" s="13">
        <f t="shared" si="0"/>
        <v>30072.102500000001</v>
      </c>
      <c r="F9" s="11">
        <f t="shared" si="1"/>
        <v>30934.846249999995</v>
      </c>
      <c r="G9" s="36">
        <f t="shared" si="2"/>
        <v>120288.41</v>
      </c>
      <c r="H9" s="27">
        <f t="shared" si="3"/>
        <v>123739.38499999999</v>
      </c>
      <c r="I9" s="38">
        <v>239224</v>
      </c>
      <c r="J9" s="27">
        <v>1622256.5</v>
      </c>
      <c r="K9" s="27">
        <f t="shared" si="4"/>
        <v>1.8537205737810265</v>
      </c>
      <c r="L9" s="27"/>
      <c r="M9" s="27"/>
      <c r="N9" s="27"/>
      <c r="O9" s="7"/>
      <c r="P9" s="7"/>
      <c r="Q9" s="7"/>
      <c r="R9" s="7"/>
      <c r="S9" s="7"/>
      <c r="T9" s="7"/>
      <c r="V9" s="7"/>
    </row>
    <row r="10" spans="1:22" ht="26.25" customHeight="1">
      <c r="A10" s="1" t="s">
        <v>4</v>
      </c>
      <c r="B10" s="11">
        <v>114234</v>
      </c>
      <c r="C10" s="14">
        <v>53427</v>
      </c>
      <c r="D10" s="13">
        <v>237046</v>
      </c>
      <c r="E10" s="13">
        <f t="shared" si="0"/>
        <v>3259.3824999999997</v>
      </c>
      <c r="F10" s="11">
        <f t="shared" si="1"/>
        <v>4095.4787499999993</v>
      </c>
      <c r="G10" s="36">
        <f t="shared" si="2"/>
        <v>13037.53</v>
      </c>
      <c r="H10" s="27">
        <f t="shared" si="3"/>
        <v>16381.915000000001</v>
      </c>
      <c r="I10" s="38">
        <v>34082</v>
      </c>
      <c r="J10" s="27">
        <v>96469</v>
      </c>
      <c r="K10" s="27">
        <f t="shared" si="4"/>
        <v>3.3786838258922551</v>
      </c>
      <c r="L10" s="27">
        <f t="shared" si="5"/>
        <v>3.3786838258922551</v>
      </c>
      <c r="M10" s="27">
        <f t="shared" si="6"/>
        <v>3259.3824999999997</v>
      </c>
      <c r="N10" s="27">
        <f>M10</f>
        <v>3259.3824999999997</v>
      </c>
      <c r="O10" s="7"/>
      <c r="P10" s="7"/>
      <c r="Q10" s="7"/>
      <c r="R10" s="7"/>
      <c r="S10" s="7"/>
      <c r="T10" s="7"/>
      <c r="V10" s="7"/>
    </row>
    <row r="11" spans="1:22" s="7" customFormat="1" ht="26.25" customHeight="1">
      <c r="A11" s="24" t="s">
        <v>5</v>
      </c>
      <c r="B11" s="11">
        <v>63438</v>
      </c>
      <c r="C11" s="14">
        <v>50106</v>
      </c>
      <c r="D11" s="13">
        <v>196030</v>
      </c>
      <c r="E11" s="13">
        <f t="shared" si="0"/>
        <v>2695.4125000000004</v>
      </c>
      <c r="F11" s="11">
        <f t="shared" si="1"/>
        <v>2878.7275</v>
      </c>
      <c r="G11" s="36">
        <f t="shared" si="2"/>
        <v>10781.65</v>
      </c>
      <c r="H11" s="27">
        <f t="shared" si="3"/>
        <v>11514.91</v>
      </c>
      <c r="I11" s="38">
        <v>12319</v>
      </c>
      <c r="J11" s="27">
        <v>94201.8</v>
      </c>
      <c r="K11" s="27">
        <f t="shared" si="4"/>
        <v>2.8613174058245172</v>
      </c>
      <c r="L11" s="27">
        <f t="shared" si="5"/>
        <v>2.8613174058245172</v>
      </c>
      <c r="M11" s="27">
        <f t="shared" si="6"/>
        <v>2695.4125000000004</v>
      </c>
      <c r="N11" s="27">
        <f>M11</f>
        <v>2695.4125000000004</v>
      </c>
    </row>
    <row r="12" spans="1:22" s="7" customFormat="1" ht="12.75">
      <c r="A12" s="24" t="s">
        <v>10</v>
      </c>
      <c r="B12" s="11">
        <v>57468</v>
      </c>
      <c r="C12" s="14">
        <v>38422</v>
      </c>
      <c r="D12" s="13">
        <v>82624</v>
      </c>
      <c r="E12" s="13">
        <f t="shared" si="0"/>
        <v>1136.08</v>
      </c>
      <c r="F12" s="11">
        <f t="shared" si="1"/>
        <v>1397.9625000000001</v>
      </c>
      <c r="G12" s="36">
        <f t="shared" si="2"/>
        <v>4544.32</v>
      </c>
      <c r="H12" s="27">
        <f t="shared" si="3"/>
        <v>5591.85</v>
      </c>
      <c r="I12" s="39">
        <v>41530</v>
      </c>
      <c r="J12" s="27">
        <v>31467.9</v>
      </c>
      <c r="K12" s="27">
        <f t="shared" si="4"/>
        <v>3.6102822241077415</v>
      </c>
      <c r="L12" s="27">
        <f t="shared" si="5"/>
        <v>3.6102822241077415</v>
      </c>
      <c r="M12" s="27">
        <f t="shared" si="6"/>
        <v>1136.08</v>
      </c>
      <c r="N12" s="27"/>
    </row>
    <row r="13" spans="1:22" s="7" customFormat="1" ht="12.75">
      <c r="A13" s="24" t="s">
        <v>7</v>
      </c>
      <c r="B13" s="11">
        <v>80470</v>
      </c>
      <c r="C13" s="14">
        <v>39049</v>
      </c>
      <c r="D13" s="13">
        <v>116804</v>
      </c>
      <c r="E13" s="13">
        <f t="shared" si="0"/>
        <v>1606.0550000000001</v>
      </c>
      <c r="F13" s="11">
        <f t="shared" si="1"/>
        <v>2175.5937499999995</v>
      </c>
      <c r="G13" s="36">
        <f t="shared" si="2"/>
        <v>6424.22</v>
      </c>
      <c r="H13" s="27">
        <f t="shared" si="3"/>
        <v>8702.375</v>
      </c>
      <c r="I13" s="38">
        <v>11668</v>
      </c>
      <c r="J13" s="27">
        <v>31412.400000000001</v>
      </c>
      <c r="K13" s="27">
        <f t="shared" si="4"/>
        <v>5.1128057709694259</v>
      </c>
      <c r="L13" s="40">
        <f t="shared" si="5"/>
        <v>5.1128057709694259</v>
      </c>
      <c r="M13" s="27">
        <f t="shared" si="6"/>
        <v>1606.0550000000001</v>
      </c>
      <c r="N13" s="27">
        <f>M13</f>
        <v>1606.0550000000001</v>
      </c>
    </row>
    <row r="14" spans="1:22" s="7" customFormat="1" ht="12.75">
      <c r="A14" s="24" t="s">
        <v>8</v>
      </c>
      <c r="B14" s="11">
        <v>68113</v>
      </c>
      <c r="C14" s="14">
        <v>35620</v>
      </c>
      <c r="D14" s="13">
        <v>62204</v>
      </c>
      <c r="E14" s="13">
        <f t="shared" si="0"/>
        <v>855.30500000000006</v>
      </c>
      <c r="F14" s="11">
        <f t="shared" si="1"/>
        <v>1302.0837500000002</v>
      </c>
      <c r="G14" s="36">
        <f t="shared" si="2"/>
        <v>3421.22</v>
      </c>
      <c r="H14" s="27">
        <f t="shared" si="3"/>
        <v>5208.335</v>
      </c>
      <c r="I14" s="38">
        <v>19827</v>
      </c>
      <c r="J14" s="27">
        <v>6452</v>
      </c>
      <c r="K14" s="27">
        <f t="shared" si="4"/>
        <v>13.256432114073158</v>
      </c>
      <c r="L14" s="40">
        <f t="shared" si="5"/>
        <v>13.256432114073158</v>
      </c>
      <c r="M14" s="27">
        <f t="shared" si="6"/>
        <v>855.30500000000006</v>
      </c>
      <c r="N14" s="27">
        <f>M14</f>
        <v>855.30500000000006</v>
      </c>
    </row>
    <row r="15" spans="1:22" s="7" customFormat="1" ht="12.75">
      <c r="A15" s="24" t="s">
        <v>9</v>
      </c>
      <c r="B15" s="11">
        <v>115842</v>
      </c>
      <c r="C15" s="14">
        <v>98790</v>
      </c>
      <c r="D15" s="13">
        <v>675297</v>
      </c>
      <c r="E15" s="13">
        <f t="shared" si="0"/>
        <v>9285.3337499999998</v>
      </c>
      <c r="F15" s="11">
        <f t="shared" si="1"/>
        <v>9519.7987499999999</v>
      </c>
      <c r="G15" s="36">
        <f t="shared" si="2"/>
        <v>37141.334999999999</v>
      </c>
      <c r="H15" s="27">
        <f t="shared" si="3"/>
        <v>38079.195</v>
      </c>
      <c r="I15" s="39">
        <v>244332</v>
      </c>
      <c r="J15" s="27">
        <v>243142.54</v>
      </c>
      <c r="K15" s="27">
        <f t="shared" si="4"/>
        <v>3.8188849018357707</v>
      </c>
      <c r="L15" s="27">
        <f t="shared" si="5"/>
        <v>3.8188849018357707</v>
      </c>
      <c r="M15" s="27">
        <f t="shared" si="6"/>
        <v>9285.3337499999998</v>
      </c>
      <c r="N15" s="27"/>
    </row>
    <row r="16" spans="1:22" s="7" customFormat="1" ht="12.75">
      <c r="A16" s="24" t="s">
        <v>6</v>
      </c>
      <c r="B16" s="11">
        <v>181018</v>
      </c>
      <c r="C16" s="14">
        <v>78918</v>
      </c>
      <c r="D16" s="13">
        <v>571522</v>
      </c>
      <c r="E16" s="13">
        <f t="shared" si="0"/>
        <v>7858.4274999999998</v>
      </c>
      <c r="F16" s="11">
        <f t="shared" si="1"/>
        <v>9262.3024999999998</v>
      </c>
      <c r="G16" s="36">
        <f t="shared" si="2"/>
        <v>31433.71</v>
      </c>
      <c r="H16" s="27">
        <f t="shared" si="3"/>
        <v>37049.21</v>
      </c>
      <c r="I16" s="38">
        <v>13891</v>
      </c>
      <c r="J16" s="27">
        <v>183087</v>
      </c>
      <c r="K16" s="27">
        <f t="shared" si="4"/>
        <v>4.2921821319918942</v>
      </c>
      <c r="L16" s="27">
        <f t="shared" si="5"/>
        <v>4.2921821319918942</v>
      </c>
      <c r="M16" s="27">
        <f t="shared" si="6"/>
        <v>7858.4274999999998</v>
      </c>
      <c r="N16" s="27">
        <f>M16</f>
        <v>7858.4274999999998</v>
      </c>
    </row>
    <row r="17" spans="1:22" s="7" customFormat="1" ht="12.75">
      <c r="A17" s="30" t="s">
        <v>40</v>
      </c>
      <c r="B17" s="29"/>
      <c r="C17" s="29"/>
      <c r="D17" s="29"/>
      <c r="E17" s="13"/>
      <c r="F17" s="11">
        <f t="shared" si="1"/>
        <v>0</v>
      </c>
      <c r="G17" s="36">
        <f t="shared" si="2"/>
        <v>0</v>
      </c>
      <c r="H17" s="27">
        <f t="shared" si="3"/>
        <v>0</v>
      </c>
      <c r="I17" s="41"/>
      <c r="J17" s="42"/>
      <c r="K17" s="27"/>
      <c r="L17" s="27"/>
      <c r="M17" s="27"/>
      <c r="N17" s="27"/>
    </row>
    <row r="18" spans="1:22" ht="25.5">
      <c r="A18" s="1" t="s">
        <v>13</v>
      </c>
      <c r="B18" s="11">
        <v>96255</v>
      </c>
      <c r="C18" s="14">
        <v>68247</v>
      </c>
      <c r="D18" s="13">
        <v>312917</v>
      </c>
      <c r="E18" s="13">
        <f t="shared" si="0"/>
        <v>4302.6087500000003</v>
      </c>
      <c r="F18" s="11">
        <f t="shared" si="1"/>
        <v>4687.7187500000009</v>
      </c>
      <c r="G18" s="36">
        <f t="shared" si="2"/>
        <v>17210.435000000001</v>
      </c>
      <c r="H18" s="27">
        <f t="shared" si="3"/>
        <v>18750.875</v>
      </c>
      <c r="I18" s="38">
        <v>26940</v>
      </c>
      <c r="J18" s="38">
        <v>79919.899999999994</v>
      </c>
      <c r="K18" s="27">
        <f t="shared" si="4"/>
        <v>5.3836513183825314</v>
      </c>
      <c r="L18" s="40">
        <f t="shared" si="5"/>
        <v>5.3836513183825314</v>
      </c>
      <c r="M18" s="27">
        <f t="shared" si="6"/>
        <v>4302.6087500000003</v>
      </c>
      <c r="N18" s="27">
        <f>M18</f>
        <v>4302.6087500000003</v>
      </c>
      <c r="O18" s="7"/>
      <c r="P18" s="7"/>
      <c r="Q18" s="7"/>
      <c r="R18" s="7"/>
      <c r="S18" s="7"/>
      <c r="T18" s="7"/>
      <c r="V18" s="7"/>
    </row>
    <row r="19" spans="1:22" ht="25.5">
      <c r="A19" s="1" t="s">
        <v>14</v>
      </c>
      <c r="B19" s="11">
        <v>87621</v>
      </c>
      <c r="C19" s="14">
        <v>72565</v>
      </c>
      <c r="D19" s="13">
        <v>280543</v>
      </c>
      <c r="E19" s="13">
        <f t="shared" si="0"/>
        <v>3857.4662499999995</v>
      </c>
      <c r="F19" s="11">
        <f t="shared" si="1"/>
        <v>4064.4862499999999</v>
      </c>
      <c r="G19" s="36">
        <f t="shared" si="2"/>
        <v>15429.865</v>
      </c>
      <c r="H19" s="27">
        <f t="shared" si="3"/>
        <v>16257.945</v>
      </c>
      <c r="I19" s="38">
        <v>59912</v>
      </c>
      <c r="J19" s="38">
        <v>105665</v>
      </c>
      <c r="K19" s="27">
        <f t="shared" si="4"/>
        <v>3.6506565560970992</v>
      </c>
      <c r="L19" s="27">
        <f t="shared" si="5"/>
        <v>3.6506565560970992</v>
      </c>
      <c r="M19" s="27">
        <f t="shared" si="6"/>
        <v>3857.4662499999995</v>
      </c>
      <c r="N19" s="27">
        <f>M19</f>
        <v>3857.4662499999995</v>
      </c>
      <c r="O19" s="7"/>
      <c r="P19" s="7"/>
      <c r="Q19" s="7"/>
      <c r="R19" s="7"/>
      <c r="S19" s="7"/>
      <c r="T19" s="7"/>
      <c r="V19" s="7"/>
    </row>
    <row r="20" spans="1:22" ht="25.5">
      <c r="A20" s="25" t="s">
        <v>45</v>
      </c>
      <c r="B20" s="11">
        <v>53020</v>
      </c>
      <c r="C20" s="14">
        <v>33488</v>
      </c>
      <c r="D20" s="13">
        <v>90259</v>
      </c>
      <c r="E20" s="13">
        <f t="shared" si="0"/>
        <v>1241.06125</v>
      </c>
      <c r="F20" s="11">
        <f t="shared" si="1"/>
        <v>1509.62625</v>
      </c>
      <c r="G20" s="36">
        <f t="shared" si="2"/>
        <v>4964.2449999999999</v>
      </c>
      <c r="H20" s="27">
        <f t="shared" si="3"/>
        <v>6038.5050000000001</v>
      </c>
      <c r="I20" s="39">
        <v>17427</v>
      </c>
      <c r="J20" s="38">
        <v>16385.599999999999</v>
      </c>
      <c r="K20" s="27">
        <f t="shared" si="4"/>
        <v>7.5740970730397432</v>
      </c>
      <c r="L20" s="40">
        <f t="shared" si="5"/>
        <v>7.5740970730397432</v>
      </c>
      <c r="M20" s="27">
        <f t="shared" si="6"/>
        <v>1241.06125</v>
      </c>
      <c r="N20" s="27">
        <f>M20</f>
        <v>1241.06125</v>
      </c>
      <c r="O20" s="7"/>
      <c r="P20" s="7"/>
      <c r="Q20" s="7"/>
      <c r="R20" s="7"/>
      <c r="S20" s="7"/>
      <c r="T20" s="7"/>
      <c r="V20" s="7"/>
    </row>
    <row r="21" spans="1:22" ht="25.5">
      <c r="A21" s="25" t="s">
        <v>15</v>
      </c>
      <c r="B21" s="11">
        <v>123328</v>
      </c>
      <c r="C21" s="14">
        <v>61837</v>
      </c>
      <c r="D21" s="13">
        <v>181100</v>
      </c>
      <c r="E21" s="13">
        <f t="shared" si="0"/>
        <v>2490.1249999999995</v>
      </c>
      <c r="F21" s="11">
        <f t="shared" si="1"/>
        <v>3335.6262500000003</v>
      </c>
      <c r="G21" s="36">
        <f t="shared" si="2"/>
        <v>9960.5</v>
      </c>
      <c r="H21" s="27">
        <f t="shared" si="3"/>
        <v>13342.504999999999</v>
      </c>
      <c r="I21" s="38">
        <v>44051</v>
      </c>
      <c r="J21" s="38">
        <v>109689.9</v>
      </c>
      <c r="K21" s="27">
        <f t="shared" si="4"/>
        <v>2.2701497585465935</v>
      </c>
      <c r="L21" s="27">
        <f t="shared" si="5"/>
        <v>2.2701497585465935</v>
      </c>
      <c r="M21" s="27">
        <f t="shared" si="6"/>
        <v>2490.1249999999995</v>
      </c>
      <c r="N21" s="27">
        <f>M21</f>
        <v>2490.1249999999995</v>
      </c>
      <c r="O21" s="7"/>
      <c r="P21" s="7"/>
      <c r="Q21" s="7"/>
      <c r="R21" s="7"/>
      <c r="S21" s="7"/>
      <c r="T21" s="7"/>
      <c r="V21" s="7"/>
    </row>
    <row r="22" spans="1:22" ht="24" customHeight="1">
      <c r="A22" s="25" t="s">
        <v>37</v>
      </c>
      <c r="B22" s="11">
        <v>28407</v>
      </c>
      <c r="C22" s="14">
        <v>26155</v>
      </c>
      <c r="D22" s="13">
        <v>72398</v>
      </c>
      <c r="E22" s="13">
        <f t="shared" si="0"/>
        <v>995.47250000000008</v>
      </c>
      <c r="F22" s="11">
        <f t="shared" si="1"/>
        <v>1026.4374999999998</v>
      </c>
      <c r="G22" s="36">
        <f t="shared" si="2"/>
        <v>3981.89</v>
      </c>
      <c r="H22" s="27">
        <f t="shared" si="3"/>
        <v>4105.75</v>
      </c>
      <c r="I22" s="39">
        <v>29213</v>
      </c>
      <c r="J22" s="38">
        <v>11934.8</v>
      </c>
      <c r="K22" s="27">
        <f t="shared" si="4"/>
        <v>8.3409231826256001</v>
      </c>
      <c r="L22" s="40">
        <f t="shared" si="5"/>
        <v>8.3409231826256001</v>
      </c>
      <c r="M22" s="27">
        <f t="shared" si="6"/>
        <v>995.47250000000008</v>
      </c>
      <c r="N22" s="27">
        <f>M22</f>
        <v>995.47250000000008</v>
      </c>
      <c r="O22" s="7"/>
      <c r="P22" s="7"/>
      <c r="Q22" s="7"/>
      <c r="R22" s="7"/>
      <c r="S22" s="7"/>
      <c r="T22" s="7"/>
      <c r="V22" s="7"/>
    </row>
    <row r="23" spans="1:22" s="7" customFormat="1" ht="18" customHeight="1">
      <c r="A23" s="31" t="s">
        <v>41</v>
      </c>
      <c r="B23" s="29"/>
      <c r="C23" s="29"/>
      <c r="D23" s="29"/>
      <c r="E23" s="13">
        <f t="shared" si="0"/>
        <v>0</v>
      </c>
      <c r="F23" s="11">
        <f t="shared" si="1"/>
        <v>0</v>
      </c>
      <c r="G23" s="36">
        <f t="shared" si="2"/>
        <v>0</v>
      </c>
      <c r="H23" s="27">
        <f t="shared" si="3"/>
        <v>0</v>
      </c>
      <c r="I23" s="41"/>
      <c r="J23" s="43"/>
      <c r="K23" s="27"/>
      <c r="L23" s="27"/>
      <c r="M23" s="27"/>
      <c r="N23" s="27"/>
    </row>
    <row r="24" spans="1:22" ht="12.75">
      <c r="A24" s="15" t="s">
        <v>16</v>
      </c>
      <c r="B24" s="11">
        <v>25567</v>
      </c>
      <c r="C24" s="14">
        <v>12912</v>
      </c>
      <c r="D24" s="13">
        <v>55781</v>
      </c>
      <c r="E24" s="13">
        <f t="shared" si="0"/>
        <v>766.9887500000001</v>
      </c>
      <c r="F24" s="11">
        <f t="shared" si="1"/>
        <v>940.99500000000012</v>
      </c>
      <c r="G24" s="36">
        <f t="shared" si="2"/>
        <v>3067.9549999999999</v>
      </c>
      <c r="H24" s="27">
        <f t="shared" si="3"/>
        <v>3763.98</v>
      </c>
      <c r="I24" s="38">
        <v>1433</v>
      </c>
      <c r="J24" s="38">
        <v>46744.4</v>
      </c>
      <c r="K24" s="27">
        <f t="shared" si="4"/>
        <v>1.6408141937857799</v>
      </c>
      <c r="L24" s="27"/>
      <c r="M24" s="27"/>
      <c r="N24" s="27"/>
      <c r="O24" s="7"/>
      <c r="P24" s="7"/>
      <c r="Q24" s="7"/>
      <c r="R24" s="7"/>
      <c r="S24" s="7"/>
      <c r="T24" s="7"/>
      <c r="V24" s="7"/>
    </row>
    <row r="25" spans="1:22" ht="12.75">
      <c r="A25" s="15" t="s">
        <v>17</v>
      </c>
      <c r="B25" s="11">
        <v>15248</v>
      </c>
      <c r="C25" s="14">
        <v>10608</v>
      </c>
      <c r="D25" s="13">
        <v>15609</v>
      </c>
      <c r="E25" s="13">
        <f t="shared" si="0"/>
        <v>214.62375000000003</v>
      </c>
      <c r="F25" s="11">
        <f t="shared" si="1"/>
        <v>278.42375000000004</v>
      </c>
      <c r="G25" s="36">
        <f t="shared" si="2"/>
        <v>858.495</v>
      </c>
      <c r="H25" s="27">
        <f t="shared" si="3"/>
        <v>1113.6949999999999</v>
      </c>
      <c r="I25" s="38">
        <v>3395</v>
      </c>
      <c r="J25" s="38">
        <v>3766.8</v>
      </c>
      <c r="K25" s="27">
        <f t="shared" si="4"/>
        <v>5.6977739726027403</v>
      </c>
      <c r="L25" s="40">
        <f t="shared" si="5"/>
        <v>5.6977739726027403</v>
      </c>
      <c r="M25" s="27">
        <f t="shared" si="6"/>
        <v>214.62375000000003</v>
      </c>
      <c r="N25" s="27">
        <f>M25</f>
        <v>214.62375000000003</v>
      </c>
      <c r="O25" s="7"/>
      <c r="P25" s="7"/>
      <c r="Q25" s="7"/>
      <c r="R25" s="7"/>
      <c r="S25" s="7"/>
      <c r="T25" s="7"/>
      <c r="V25" s="7"/>
    </row>
    <row r="26" spans="1:22" ht="12.75">
      <c r="A26" s="15" t="s">
        <v>18</v>
      </c>
      <c r="B26" s="11">
        <v>3732</v>
      </c>
      <c r="C26" s="14">
        <v>3732</v>
      </c>
      <c r="D26" s="13">
        <v>4152</v>
      </c>
      <c r="E26" s="13">
        <f t="shared" si="0"/>
        <v>57.09</v>
      </c>
      <c r="F26" s="11">
        <f t="shared" si="1"/>
        <v>57.09</v>
      </c>
      <c r="G26" s="36">
        <f t="shared" si="2"/>
        <v>228.36</v>
      </c>
      <c r="H26" s="27">
        <f t="shared" si="3"/>
        <v>228.36</v>
      </c>
      <c r="I26" s="39">
        <v>439</v>
      </c>
      <c r="J26" s="38">
        <v>426.2</v>
      </c>
      <c r="K26" s="27">
        <f t="shared" si="4"/>
        <v>13.395119662130456</v>
      </c>
      <c r="L26" s="40">
        <f t="shared" si="5"/>
        <v>13.395119662130456</v>
      </c>
      <c r="M26" s="27">
        <f t="shared" si="6"/>
        <v>57.09</v>
      </c>
      <c r="N26" s="27">
        <f>M26</f>
        <v>57.09</v>
      </c>
      <c r="O26" s="7"/>
      <c r="P26" s="7"/>
      <c r="Q26" s="7"/>
      <c r="R26" s="7"/>
      <c r="S26" s="7"/>
      <c r="T26" s="7"/>
      <c r="V26" s="7"/>
    </row>
    <row r="27" spans="1:22">
      <c r="A27" s="16" t="s">
        <v>19</v>
      </c>
      <c r="B27" s="11">
        <v>7131</v>
      </c>
      <c r="C27" s="14">
        <v>7131</v>
      </c>
      <c r="D27" s="13">
        <v>6583</v>
      </c>
      <c r="E27" s="13">
        <f t="shared" si="0"/>
        <v>90.516249999999999</v>
      </c>
      <c r="F27" s="11">
        <f t="shared" si="1"/>
        <v>90.516249999999999</v>
      </c>
      <c r="G27" s="36">
        <f t="shared" si="2"/>
        <v>362.065</v>
      </c>
      <c r="H27" s="27">
        <f t="shared" si="3"/>
        <v>362.065</v>
      </c>
      <c r="I27" s="38">
        <v>3299</v>
      </c>
      <c r="J27" s="38">
        <v>5029.1000000000004</v>
      </c>
      <c r="K27" s="27">
        <f t="shared" si="4"/>
        <v>1.7998498737348627</v>
      </c>
      <c r="L27" s="27"/>
      <c r="M27" s="27"/>
      <c r="N27" s="27"/>
      <c r="O27" s="7"/>
      <c r="P27" s="7"/>
      <c r="Q27" s="7"/>
      <c r="R27" s="7"/>
      <c r="S27" s="7"/>
      <c r="T27" s="7"/>
      <c r="V27" s="7"/>
    </row>
    <row r="28" spans="1:22" ht="12.75">
      <c r="A28" s="15" t="s">
        <v>20</v>
      </c>
      <c r="B28" s="11">
        <v>4444</v>
      </c>
      <c r="C28" s="14">
        <v>4444</v>
      </c>
      <c r="D28" s="13">
        <v>5175</v>
      </c>
      <c r="E28" s="13">
        <f t="shared" si="0"/>
        <v>71.15625</v>
      </c>
      <c r="F28" s="11">
        <f t="shared" si="1"/>
        <v>71.15625</v>
      </c>
      <c r="G28" s="36">
        <f t="shared" si="2"/>
        <v>284.625</v>
      </c>
      <c r="H28" s="27">
        <f t="shared" si="3"/>
        <v>284.625</v>
      </c>
      <c r="I28" s="39">
        <v>2984</v>
      </c>
      <c r="J28" s="38">
        <v>1527.7</v>
      </c>
      <c r="K28" s="27">
        <f t="shared" si="4"/>
        <v>4.6577371211625325</v>
      </c>
      <c r="L28" s="27">
        <f t="shared" si="5"/>
        <v>4.6577371211625325</v>
      </c>
      <c r="M28" s="27">
        <f t="shared" si="6"/>
        <v>71.15625</v>
      </c>
      <c r="N28" s="27"/>
      <c r="O28" s="7"/>
      <c r="P28" s="7"/>
      <c r="Q28" s="7"/>
      <c r="R28" s="7"/>
      <c r="S28" s="7"/>
      <c r="T28" s="7"/>
      <c r="V28" s="7"/>
    </row>
    <row r="29" spans="1:22" ht="12.75">
      <c r="A29" s="15" t="s">
        <v>21</v>
      </c>
      <c r="B29" s="11">
        <v>10097</v>
      </c>
      <c r="C29" s="14">
        <v>7442</v>
      </c>
      <c r="D29" s="13">
        <v>11156</v>
      </c>
      <c r="E29" s="13">
        <f t="shared" si="0"/>
        <v>153.39499999999998</v>
      </c>
      <c r="F29" s="11">
        <f t="shared" si="1"/>
        <v>189.90125</v>
      </c>
      <c r="G29" s="36">
        <f t="shared" si="2"/>
        <v>613.58000000000004</v>
      </c>
      <c r="H29" s="27">
        <f t="shared" si="3"/>
        <v>759.60500000000002</v>
      </c>
      <c r="I29" s="38">
        <v>2697</v>
      </c>
      <c r="J29" s="38">
        <v>4372.6000000000004</v>
      </c>
      <c r="K29" s="27">
        <f t="shared" si="4"/>
        <v>3.5080958697342535</v>
      </c>
      <c r="L29" s="27">
        <f t="shared" si="5"/>
        <v>3.5080958697342535</v>
      </c>
      <c r="M29" s="27">
        <f t="shared" si="6"/>
        <v>153.39499999999998</v>
      </c>
      <c r="N29" s="27">
        <f>M29</f>
        <v>153.39499999999998</v>
      </c>
      <c r="O29" s="7"/>
      <c r="P29" s="7"/>
      <c r="Q29" s="7"/>
      <c r="R29" s="7"/>
      <c r="S29" s="7"/>
      <c r="T29" s="7"/>
      <c r="V29" s="7"/>
    </row>
    <row r="30" spans="1:22" s="7" customFormat="1" ht="12.75">
      <c r="A30" s="25" t="s">
        <v>22</v>
      </c>
      <c r="B30" s="11">
        <v>6542</v>
      </c>
      <c r="C30" s="14">
        <v>5974</v>
      </c>
      <c r="D30" s="13">
        <v>9422</v>
      </c>
      <c r="E30" s="13">
        <f t="shared" si="0"/>
        <v>129.55249999999998</v>
      </c>
      <c r="F30" s="11">
        <f t="shared" si="1"/>
        <v>137.36250000000001</v>
      </c>
      <c r="G30" s="36">
        <f t="shared" si="2"/>
        <v>518.21</v>
      </c>
      <c r="H30" s="27">
        <f t="shared" si="3"/>
        <v>549.45000000000005</v>
      </c>
      <c r="I30" s="39">
        <v>35405</v>
      </c>
      <c r="J30" s="38">
        <v>20917.400000000001</v>
      </c>
      <c r="K30" s="27">
        <f t="shared" si="4"/>
        <v>0.61935278763134982</v>
      </c>
      <c r="L30" s="27"/>
      <c r="M30" s="27"/>
      <c r="N30" s="27"/>
    </row>
    <row r="31" spans="1:22" ht="12.75">
      <c r="A31" s="15" t="s">
        <v>23</v>
      </c>
      <c r="B31" s="11">
        <v>2714</v>
      </c>
      <c r="C31" s="14">
        <v>2714</v>
      </c>
      <c r="D31" s="13">
        <v>1588</v>
      </c>
      <c r="E31" s="13">
        <f t="shared" si="0"/>
        <v>21.835000000000001</v>
      </c>
      <c r="F31" s="11">
        <f t="shared" si="1"/>
        <v>21.835000000000001</v>
      </c>
      <c r="G31" s="36">
        <f t="shared" si="2"/>
        <v>87.34</v>
      </c>
      <c r="H31" s="27">
        <f t="shared" si="3"/>
        <v>87.34</v>
      </c>
      <c r="I31" s="38">
        <v>267</v>
      </c>
      <c r="J31" s="38">
        <v>715.7</v>
      </c>
      <c r="K31" s="27">
        <f t="shared" si="4"/>
        <v>3.0508592985887941</v>
      </c>
      <c r="L31" s="27">
        <f t="shared" si="5"/>
        <v>3.0508592985887941</v>
      </c>
      <c r="M31" s="27">
        <f t="shared" si="6"/>
        <v>21.835000000000001</v>
      </c>
      <c r="N31" s="27">
        <f>M31</f>
        <v>21.835000000000001</v>
      </c>
      <c r="O31" s="7"/>
      <c r="P31" s="7"/>
      <c r="Q31" s="7"/>
      <c r="R31" s="7"/>
      <c r="S31" s="7"/>
      <c r="T31" s="7"/>
      <c r="V31" s="7"/>
    </row>
    <row r="32" spans="1:22" ht="12.75">
      <c r="A32" s="15" t="s">
        <v>24</v>
      </c>
      <c r="B32" s="11">
        <v>4671</v>
      </c>
      <c r="C32" s="14">
        <v>4671</v>
      </c>
      <c r="D32" s="13">
        <v>4072</v>
      </c>
      <c r="E32" s="13">
        <f t="shared" si="0"/>
        <v>55.99</v>
      </c>
      <c r="F32" s="11">
        <f t="shared" si="1"/>
        <v>55.99</v>
      </c>
      <c r="G32" s="36">
        <f t="shared" si="2"/>
        <v>223.96</v>
      </c>
      <c r="H32" s="27">
        <f t="shared" si="3"/>
        <v>223.96</v>
      </c>
      <c r="I32" s="38">
        <v>1142</v>
      </c>
      <c r="J32" s="38">
        <v>1340.6</v>
      </c>
      <c r="K32" s="27">
        <f t="shared" si="4"/>
        <v>4.1764881396389679</v>
      </c>
      <c r="L32" s="27">
        <f t="shared" si="5"/>
        <v>4.1764881396389679</v>
      </c>
      <c r="M32" s="27">
        <f t="shared" si="6"/>
        <v>55.99</v>
      </c>
      <c r="N32" s="27">
        <f>M32</f>
        <v>55.99</v>
      </c>
      <c r="O32" s="7"/>
      <c r="P32" s="7"/>
      <c r="Q32" s="7"/>
      <c r="R32" s="7"/>
      <c r="S32" s="7"/>
      <c r="T32" s="7"/>
      <c r="V32" s="7"/>
    </row>
    <row r="33" spans="1:225" ht="12.75">
      <c r="A33" s="15" t="s">
        <v>25</v>
      </c>
      <c r="B33" s="11">
        <v>5013</v>
      </c>
      <c r="C33" s="14">
        <v>5013</v>
      </c>
      <c r="D33" s="13">
        <v>7566</v>
      </c>
      <c r="E33" s="13">
        <f t="shared" si="0"/>
        <v>104.0325</v>
      </c>
      <c r="F33" s="11">
        <f t="shared" si="1"/>
        <v>104.0325</v>
      </c>
      <c r="G33" s="36">
        <f t="shared" si="2"/>
        <v>416.13</v>
      </c>
      <c r="H33" s="27">
        <f t="shared" si="3"/>
        <v>416.13</v>
      </c>
      <c r="I33" s="38">
        <v>579</v>
      </c>
      <c r="J33" s="38">
        <v>1421.9</v>
      </c>
      <c r="K33" s="27">
        <f t="shared" si="4"/>
        <v>7.3164427878191152</v>
      </c>
      <c r="L33" s="40">
        <f t="shared" si="5"/>
        <v>7.3164427878191152</v>
      </c>
      <c r="M33" s="27">
        <f t="shared" si="6"/>
        <v>104.0325</v>
      </c>
      <c r="N33" s="27">
        <f>M33</f>
        <v>104.0325</v>
      </c>
      <c r="O33" s="7"/>
      <c r="P33" s="7"/>
      <c r="Q33" s="7"/>
      <c r="R33" s="7"/>
      <c r="S33" s="7"/>
      <c r="T33" s="7"/>
      <c r="V33" s="7"/>
    </row>
    <row r="34" spans="1:225" ht="15">
      <c r="A34" s="17" t="s">
        <v>26</v>
      </c>
      <c r="B34" s="11">
        <v>24204</v>
      </c>
      <c r="C34" s="14">
        <v>16965</v>
      </c>
      <c r="D34" s="13">
        <v>3043</v>
      </c>
      <c r="E34" s="13">
        <f t="shared" si="0"/>
        <v>41.841250000000002</v>
      </c>
      <c r="F34" s="11">
        <f t="shared" si="1"/>
        <v>141.37750000000003</v>
      </c>
      <c r="G34" s="36">
        <f t="shared" si="2"/>
        <v>167.36500000000001</v>
      </c>
      <c r="H34" s="27">
        <f t="shared" si="3"/>
        <v>565.51</v>
      </c>
      <c r="I34" s="39">
        <v>67557</v>
      </c>
      <c r="J34" s="38">
        <v>30621.599999999999</v>
      </c>
      <c r="K34" s="27">
        <f t="shared" si="4"/>
        <v>0.13663965958669699</v>
      </c>
      <c r="L34" s="27"/>
      <c r="M34" s="27"/>
      <c r="N34" s="27"/>
      <c r="O34" s="7"/>
      <c r="P34" s="7"/>
      <c r="Q34" s="7"/>
      <c r="R34" s="7"/>
      <c r="S34" s="7"/>
      <c r="T34" s="7"/>
      <c r="V34" s="7"/>
    </row>
    <row r="35" spans="1:225" ht="12.75">
      <c r="A35" s="15" t="s">
        <v>27</v>
      </c>
      <c r="B35" s="11">
        <v>9705</v>
      </c>
      <c r="C35" s="14">
        <v>9705</v>
      </c>
      <c r="D35" s="13">
        <v>15813</v>
      </c>
      <c r="E35" s="13">
        <f t="shared" si="0"/>
        <v>217.42874999999998</v>
      </c>
      <c r="F35" s="11">
        <f t="shared" si="1"/>
        <v>217.42874999999998</v>
      </c>
      <c r="G35" s="36">
        <f t="shared" si="2"/>
        <v>869.71500000000003</v>
      </c>
      <c r="H35" s="27">
        <f t="shared" si="3"/>
        <v>869.71500000000003</v>
      </c>
      <c r="I35" s="39">
        <v>14658</v>
      </c>
      <c r="J35" s="38">
        <v>12122.4</v>
      </c>
      <c r="K35" s="27">
        <f t="shared" si="4"/>
        <v>1.7936114135814689</v>
      </c>
      <c r="L35" s="27"/>
      <c r="M35" s="27"/>
      <c r="N35" s="27"/>
      <c r="O35" s="7"/>
      <c r="P35" s="7"/>
      <c r="Q35" s="7"/>
      <c r="R35" s="7"/>
      <c r="S35" s="7"/>
      <c r="T35" s="7"/>
      <c r="V35" s="7"/>
    </row>
    <row r="36" spans="1:225" ht="12.75">
      <c r="A36" s="15" t="s">
        <v>28</v>
      </c>
      <c r="B36" s="11">
        <v>27695</v>
      </c>
      <c r="C36" s="14">
        <v>19912</v>
      </c>
      <c r="D36" s="13">
        <v>14046</v>
      </c>
      <c r="E36" s="13">
        <f t="shared" si="0"/>
        <v>193.13249999999999</v>
      </c>
      <c r="F36" s="11">
        <f t="shared" si="1"/>
        <v>300.14874999999995</v>
      </c>
      <c r="G36" s="36">
        <f t="shared" si="2"/>
        <v>772.53</v>
      </c>
      <c r="H36" s="27">
        <f t="shared" si="3"/>
        <v>1200.595</v>
      </c>
      <c r="I36" s="38">
        <v>14033</v>
      </c>
      <c r="J36" s="38">
        <v>17345</v>
      </c>
      <c r="K36" s="27">
        <f t="shared" si="4"/>
        <v>1.1134765061977514</v>
      </c>
      <c r="L36" s="27"/>
      <c r="M36" s="27"/>
      <c r="N36" s="27"/>
      <c r="O36" s="7"/>
      <c r="P36" s="7"/>
      <c r="Q36" s="7"/>
      <c r="R36" s="7"/>
      <c r="S36" s="7"/>
      <c r="T36" s="7"/>
      <c r="V36" s="7"/>
    </row>
    <row r="37" spans="1:225" ht="12.75">
      <c r="A37" s="15" t="s">
        <v>29</v>
      </c>
      <c r="B37" s="11">
        <v>4253</v>
      </c>
      <c r="C37" s="14">
        <v>4253</v>
      </c>
      <c r="D37" s="13">
        <v>759</v>
      </c>
      <c r="E37" s="13">
        <f t="shared" si="0"/>
        <v>10.436249999999999</v>
      </c>
      <c r="F37" s="11">
        <f t="shared" si="1"/>
        <v>10.436249999999999</v>
      </c>
      <c r="G37" s="36">
        <f t="shared" si="2"/>
        <v>41.744999999999997</v>
      </c>
      <c r="H37" s="27">
        <f t="shared" si="3"/>
        <v>41.744999999999997</v>
      </c>
      <c r="I37" s="39">
        <v>229</v>
      </c>
      <c r="J37" s="38">
        <v>-170.5</v>
      </c>
      <c r="K37" s="27">
        <f t="shared" si="4"/>
        <v>-6.1209677419354831</v>
      </c>
      <c r="L37" s="40">
        <f t="shared" si="5"/>
        <v>-6.1209677419354831</v>
      </c>
      <c r="M37" s="27">
        <f t="shared" si="6"/>
        <v>10.436249999999999</v>
      </c>
      <c r="N37" s="27"/>
      <c r="O37" s="7"/>
      <c r="P37" s="7"/>
      <c r="Q37" s="7"/>
      <c r="R37" s="7"/>
      <c r="S37" s="7"/>
      <c r="T37" s="7"/>
      <c r="V37" s="7"/>
    </row>
    <row r="38" spans="1:225" ht="15">
      <c r="A38" s="17" t="s">
        <v>30</v>
      </c>
      <c r="B38" s="11">
        <v>4749</v>
      </c>
      <c r="C38" s="14">
        <v>4749</v>
      </c>
      <c r="D38" s="13">
        <v>4098</v>
      </c>
      <c r="E38" s="13">
        <f t="shared" si="0"/>
        <v>56.347499999999997</v>
      </c>
      <c r="F38" s="11">
        <f t="shared" si="1"/>
        <v>56.347499999999997</v>
      </c>
      <c r="G38" s="36">
        <f t="shared" si="2"/>
        <v>225.39</v>
      </c>
      <c r="H38" s="27">
        <f t="shared" si="3"/>
        <v>225.39</v>
      </c>
      <c r="I38" s="38">
        <v>1207</v>
      </c>
      <c r="J38" s="38">
        <v>1229.5999999999999</v>
      </c>
      <c r="K38" s="27">
        <f t="shared" si="4"/>
        <v>4.5825878334417691</v>
      </c>
      <c r="L38" s="27">
        <f t="shared" si="5"/>
        <v>4.5825878334417691</v>
      </c>
      <c r="M38" s="27">
        <f t="shared" si="6"/>
        <v>56.347499999999997</v>
      </c>
      <c r="N38" s="27">
        <f>M38</f>
        <v>56.347499999999997</v>
      </c>
      <c r="O38" s="7"/>
      <c r="P38" s="7"/>
      <c r="Q38" s="7"/>
      <c r="R38" s="7"/>
      <c r="S38" s="7"/>
      <c r="T38" s="7"/>
      <c r="V38" s="7"/>
    </row>
    <row r="39" spans="1:225" ht="12.75">
      <c r="A39" s="15" t="s">
        <v>31</v>
      </c>
      <c r="B39" s="11">
        <v>14332</v>
      </c>
      <c r="C39" s="14">
        <v>14332</v>
      </c>
      <c r="D39" s="13">
        <v>15899</v>
      </c>
      <c r="E39" s="13">
        <f t="shared" si="0"/>
        <v>218.61125000000001</v>
      </c>
      <c r="F39" s="11">
        <f t="shared" si="1"/>
        <v>218.61125000000001</v>
      </c>
      <c r="G39" s="36">
        <f t="shared" si="2"/>
        <v>874.44500000000005</v>
      </c>
      <c r="H39" s="27">
        <f t="shared" si="3"/>
        <v>874.44500000000005</v>
      </c>
      <c r="I39" s="39">
        <v>160066</v>
      </c>
      <c r="J39" s="38">
        <v>6963.9</v>
      </c>
      <c r="K39" s="27">
        <f t="shared" si="4"/>
        <v>3.1392071971165585</v>
      </c>
      <c r="L39" s="27">
        <f t="shared" si="5"/>
        <v>3.1392071971165585</v>
      </c>
      <c r="M39" s="27">
        <f t="shared" si="6"/>
        <v>218.61125000000001</v>
      </c>
      <c r="N39" s="27"/>
      <c r="O39" s="7"/>
      <c r="P39" s="7"/>
      <c r="Q39" s="7"/>
      <c r="R39" s="7"/>
      <c r="S39" s="7"/>
      <c r="T39" s="7"/>
      <c r="V39" s="7"/>
    </row>
    <row r="40" spans="1:225" ht="12.75">
      <c r="A40" s="15" t="s">
        <v>32</v>
      </c>
      <c r="B40" s="11">
        <v>8656</v>
      </c>
      <c r="C40" s="14">
        <v>6309</v>
      </c>
      <c r="D40" s="13">
        <v>14304</v>
      </c>
      <c r="E40" s="13">
        <f t="shared" si="0"/>
        <v>196.68</v>
      </c>
      <c r="F40" s="11">
        <f t="shared" si="1"/>
        <v>228.95124999999999</v>
      </c>
      <c r="G40" s="36">
        <f t="shared" si="2"/>
        <v>786.72</v>
      </c>
      <c r="H40" s="27">
        <f t="shared" si="3"/>
        <v>915.80499999999995</v>
      </c>
      <c r="I40" s="38">
        <v>1395</v>
      </c>
      <c r="J40" s="38">
        <v>3676.3</v>
      </c>
      <c r="K40" s="27">
        <f t="shared" si="4"/>
        <v>5.3499442374126165</v>
      </c>
      <c r="L40" s="40">
        <f t="shared" si="5"/>
        <v>5.3499442374126165</v>
      </c>
      <c r="M40" s="27">
        <f t="shared" si="6"/>
        <v>196.68</v>
      </c>
      <c r="N40" s="27">
        <f>M40</f>
        <v>196.68</v>
      </c>
      <c r="O40" s="7"/>
      <c r="P40" s="7"/>
      <c r="Q40" s="7"/>
      <c r="R40" s="7"/>
      <c r="S40" s="7"/>
      <c r="T40" s="7"/>
      <c r="V40" s="7"/>
    </row>
    <row r="41" spans="1:225" ht="12.75">
      <c r="A41" s="15" t="s">
        <v>33</v>
      </c>
      <c r="B41" s="11">
        <v>33258</v>
      </c>
      <c r="C41" s="14">
        <v>23029</v>
      </c>
      <c r="D41" s="13">
        <v>15117</v>
      </c>
      <c r="E41" s="13">
        <f t="shared" si="0"/>
        <v>207.85874999999999</v>
      </c>
      <c r="F41" s="11">
        <f t="shared" si="1"/>
        <v>348.50749999999994</v>
      </c>
      <c r="G41" s="36">
        <f t="shared" si="2"/>
        <v>831.43499999999995</v>
      </c>
      <c r="H41" s="27">
        <f t="shared" si="3"/>
        <v>1394.03</v>
      </c>
      <c r="I41" s="38">
        <v>2388</v>
      </c>
      <c r="J41" s="38">
        <v>31801.200000000001</v>
      </c>
      <c r="K41" s="27">
        <f t="shared" si="4"/>
        <v>0.6536192030489415</v>
      </c>
      <c r="L41" s="27"/>
      <c r="M41" s="27"/>
      <c r="N41" s="27"/>
      <c r="O41" s="7"/>
      <c r="P41" s="7"/>
      <c r="Q41" s="7"/>
      <c r="R41" s="7"/>
      <c r="S41" s="7"/>
      <c r="T41" s="7"/>
      <c r="V41" s="7"/>
    </row>
    <row r="42" spans="1:225" ht="12.75">
      <c r="A42" s="15" t="s">
        <v>34</v>
      </c>
      <c r="B42" s="11">
        <v>28637</v>
      </c>
      <c r="C42" s="14">
        <v>9135</v>
      </c>
      <c r="D42" s="13">
        <v>19920</v>
      </c>
      <c r="E42" s="13">
        <f t="shared" si="0"/>
        <v>273.89999999999998</v>
      </c>
      <c r="F42" s="11">
        <f t="shared" si="1"/>
        <v>542.0524999999999</v>
      </c>
      <c r="G42" s="36">
        <f t="shared" si="2"/>
        <v>1095.5999999999999</v>
      </c>
      <c r="H42" s="27">
        <f t="shared" si="3"/>
        <v>2168.21</v>
      </c>
      <c r="I42" s="38">
        <v>10624</v>
      </c>
      <c r="J42" s="38">
        <v>22826.5</v>
      </c>
      <c r="K42" s="27">
        <f t="shared" si="4"/>
        <v>1.1999211442840556</v>
      </c>
      <c r="L42" s="27"/>
      <c r="M42" s="27"/>
      <c r="N42" s="27"/>
      <c r="O42" s="7"/>
      <c r="P42" s="7"/>
      <c r="Q42" s="7"/>
      <c r="R42" s="7"/>
      <c r="S42" s="7"/>
      <c r="T42" s="7"/>
      <c r="V42" s="7"/>
    </row>
    <row r="43" spans="1:225" ht="12.75">
      <c r="A43" s="15" t="s">
        <v>35</v>
      </c>
      <c r="B43" s="11">
        <v>20171</v>
      </c>
      <c r="C43" s="14"/>
      <c r="D43" s="13"/>
      <c r="E43" s="13">
        <f t="shared" si="0"/>
        <v>0</v>
      </c>
      <c r="F43" s="11">
        <f t="shared" si="1"/>
        <v>277.35125000000005</v>
      </c>
      <c r="G43" s="36">
        <f t="shared" si="2"/>
        <v>0</v>
      </c>
      <c r="H43" s="27">
        <f t="shared" si="3"/>
        <v>1109.405</v>
      </c>
      <c r="I43" s="38">
        <v>908</v>
      </c>
      <c r="J43" s="38">
        <v>9591.1</v>
      </c>
      <c r="K43" s="27">
        <f t="shared" si="4"/>
        <v>0</v>
      </c>
      <c r="L43" s="27"/>
      <c r="M43" s="27"/>
      <c r="N43" s="27"/>
      <c r="O43" s="7"/>
      <c r="P43" s="7"/>
      <c r="Q43" s="7"/>
      <c r="R43" s="7"/>
      <c r="S43" s="7"/>
      <c r="T43" s="7"/>
      <c r="V43" s="7"/>
    </row>
    <row r="44" spans="1:225" ht="12.75">
      <c r="A44" s="15" t="s">
        <v>36</v>
      </c>
      <c r="B44" s="11">
        <v>5379</v>
      </c>
      <c r="C44" s="14"/>
      <c r="D44" s="13"/>
      <c r="E44" s="13">
        <f t="shared" si="0"/>
        <v>0</v>
      </c>
      <c r="F44" s="11">
        <f t="shared" si="1"/>
        <v>73.961249999999993</v>
      </c>
      <c r="G44" s="36">
        <f t="shared" si="2"/>
        <v>0</v>
      </c>
      <c r="H44" s="27">
        <f t="shared" si="3"/>
        <v>295.84500000000003</v>
      </c>
      <c r="I44" s="38">
        <v>992</v>
      </c>
      <c r="J44" s="38">
        <v>1286.5</v>
      </c>
      <c r="K44" s="27">
        <f t="shared" si="4"/>
        <v>0</v>
      </c>
      <c r="L44" s="27"/>
      <c r="M44" s="27"/>
      <c r="N44" s="27"/>
      <c r="O44" s="7"/>
      <c r="P44" s="7"/>
      <c r="Q44" s="7"/>
      <c r="R44" s="7"/>
      <c r="S44" s="7"/>
      <c r="T44" s="7"/>
      <c r="V44" s="7"/>
    </row>
    <row r="45" spans="1:225" ht="12.75">
      <c r="A45" s="15" t="s">
        <v>38</v>
      </c>
      <c r="B45" s="11">
        <v>10485</v>
      </c>
      <c r="C45" s="14">
        <v>10485</v>
      </c>
      <c r="D45" s="13">
        <v>11728</v>
      </c>
      <c r="E45" s="13">
        <f t="shared" si="0"/>
        <v>161.26000000000002</v>
      </c>
      <c r="F45" s="11">
        <f t="shared" si="1"/>
        <v>161.26000000000002</v>
      </c>
      <c r="G45" s="36">
        <f t="shared" si="2"/>
        <v>645.04</v>
      </c>
      <c r="H45" s="27">
        <f t="shared" si="3"/>
        <v>645.04</v>
      </c>
      <c r="I45" s="38">
        <v>1582</v>
      </c>
      <c r="J45" s="38">
        <v>4403.6000000000004</v>
      </c>
      <c r="K45" s="27">
        <f t="shared" si="4"/>
        <v>3.6620038150604053</v>
      </c>
      <c r="L45" s="27">
        <f t="shared" si="5"/>
        <v>3.6620038150604053</v>
      </c>
      <c r="M45" s="27">
        <f t="shared" si="6"/>
        <v>161.26000000000002</v>
      </c>
      <c r="N45" s="27">
        <f>M45</f>
        <v>161.26000000000002</v>
      </c>
      <c r="O45" s="7"/>
      <c r="P45" s="7"/>
      <c r="Q45" s="7"/>
      <c r="R45" s="7"/>
      <c r="S45" s="7"/>
      <c r="T45" s="7"/>
      <c r="V45" s="7"/>
    </row>
    <row r="46" spans="1:225" ht="12.75">
      <c r="A46" s="15" t="s">
        <v>39</v>
      </c>
      <c r="B46" s="11">
        <v>4455</v>
      </c>
      <c r="C46" s="14">
        <v>4455</v>
      </c>
      <c r="D46" s="13">
        <v>3130</v>
      </c>
      <c r="E46" s="13">
        <f t="shared" si="0"/>
        <v>43.037500000000001</v>
      </c>
      <c r="F46" s="11">
        <f t="shared" si="1"/>
        <v>43.037500000000001</v>
      </c>
      <c r="G46" s="36">
        <f t="shared" si="2"/>
        <v>172.15</v>
      </c>
      <c r="H46" s="27">
        <f t="shared" si="3"/>
        <v>172.15</v>
      </c>
      <c r="I46" s="44">
        <v>257.69</v>
      </c>
      <c r="J46" s="38">
        <v>7818.7</v>
      </c>
      <c r="K46" s="27">
        <f t="shared" si="4"/>
        <v>0.55044316830163587</v>
      </c>
      <c r="L46" s="27"/>
      <c r="M46" s="27"/>
      <c r="N46" s="27"/>
      <c r="O46" s="7"/>
      <c r="P46" s="7"/>
      <c r="Q46" s="7"/>
      <c r="R46" s="7"/>
      <c r="S46" s="7"/>
      <c r="T46" s="7"/>
      <c r="V46" s="7"/>
    </row>
    <row r="47" spans="1:225" s="7" customFormat="1">
      <c r="A47" s="32" t="s">
        <v>42</v>
      </c>
      <c r="B47" s="29"/>
      <c r="C47" s="29"/>
      <c r="D47" s="29"/>
      <c r="E47" s="13">
        <f t="shared" si="0"/>
        <v>0</v>
      </c>
      <c r="F47" s="11">
        <f t="shared" si="1"/>
        <v>0</v>
      </c>
      <c r="G47" s="36">
        <f t="shared" si="2"/>
        <v>0</v>
      </c>
      <c r="H47" s="27">
        <f t="shared" si="3"/>
        <v>0</v>
      </c>
      <c r="I47" s="41"/>
      <c r="J47" s="45"/>
      <c r="K47" s="27"/>
      <c r="L47" s="38"/>
      <c r="M47" s="38"/>
      <c r="N47" s="27"/>
    </row>
    <row r="48" spans="1:225">
      <c r="A48" s="34" t="s">
        <v>12</v>
      </c>
      <c r="B48" s="33">
        <f>SUM(B5:B47)</f>
        <v>2444176</v>
      </c>
      <c r="C48" s="33">
        <f t="shared" ref="C48:H48" si="7">SUM(C5:C47)</f>
        <v>1547023</v>
      </c>
      <c r="D48" s="33">
        <f t="shared" si="7"/>
        <v>6564284</v>
      </c>
      <c r="E48" s="33">
        <f t="shared" si="7"/>
        <v>90258.905000000028</v>
      </c>
      <c r="F48" s="33">
        <f t="shared" si="7"/>
        <v>102594.75875000002</v>
      </c>
      <c r="G48" s="33">
        <f t="shared" si="7"/>
        <v>361035.62000000011</v>
      </c>
      <c r="H48" s="33">
        <f t="shared" si="7"/>
        <v>410379.03500000015</v>
      </c>
      <c r="I48" s="46"/>
      <c r="J48" s="47">
        <f>SUM(J5:J46)</f>
        <v>3704788.0400000005</v>
      </c>
      <c r="K48" s="48">
        <f t="shared" si="4"/>
        <v>2.4362771641856202</v>
      </c>
      <c r="L48" s="47">
        <f t="shared" ref="L48:N48" si="8">SUM(L5:L46)</f>
        <v>121.53445133477291</v>
      </c>
      <c r="M48" s="47">
        <f t="shared" si="8"/>
        <v>48730.632499999992</v>
      </c>
      <c r="N48" s="48">
        <f t="shared" si="8"/>
        <v>38009.014999999999</v>
      </c>
      <c r="O48" s="21"/>
      <c r="P48" s="21"/>
      <c r="Q48" s="21"/>
      <c r="R48" s="21"/>
      <c r="S48" s="22"/>
      <c r="T48" s="22"/>
      <c r="U48" s="21"/>
      <c r="V48" s="22"/>
      <c r="W48" s="18"/>
      <c r="X48" s="18"/>
      <c r="Y48" s="18"/>
      <c r="Z48" s="18"/>
      <c r="AA48" s="18"/>
      <c r="AB48" s="18"/>
      <c r="AC48" s="18"/>
      <c r="AD48" s="18"/>
      <c r="AE48" s="18"/>
      <c r="AF48" s="18"/>
      <c r="AG48" s="18"/>
      <c r="AH48" s="18"/>
      <c r="AI48" s="18"/>
      <c r="AJ48" s="18"/>
      <c r="AK48" s="18"/>
      <c r="AL48" s="18"/>
      <c r="AM48" s="18"/>
      <c r="AN48" s="18"/>
      <c r="AO48" s="18"/>
      <c r="AP48" s="18"/>
      <c r="AQ48" s="18"/>
      <c r="AR48" s="18"/>
      <c r="AS48" s="18"/>
      <c r="AT48" s="18"/>
      <c r="AU48" s="18"/>
      <c r="AV48" s="18"/>
      <c r="AW48" s="18"/>
      <c r="AX48" s="18"/>
      <c r="AY48" s="18"/>
      <c r="AZ48" s="18"/>
      <c r="BA48" s="18"/>
      <c r="BB48" s="18"/>
      <c r="BC48" s="18"/>
      <c r="BD48" s="18"/>
      <c r="BE48" s="18"/>
      <c r="BF48" s="18"/>
      <c r="BG48" s="18"/>
      <c r="BH48" s="18"/>
      <c r="BI48" s="18"/>
      <c r="BJ48" s="18"/>
      <c r="BK48" s="18"/>
      <c r="BL48" s="18"/>
      <c r="BM48" s="18"/>
      <c r="BN48" s="18"/>
      <c r="BO48" s="18"/>
      <c r="BP48" s="18"/>
      <c r="BQ48" s="18"/>
      <c r="BR48" s="18"/>
      <c r="BS48" s="18"/>
      <c r="BT48" s="18"/>
      <c r="BU48" s="18"/>
      <c r="BV48" s="18"/>
      <c r="BW48" s="18"/>
      <c r="BX48" s="18"/>
      <c r="BY48" s="18"/>
      <c r="BZ48" s="18"/>
      <c r="CA48" s="18"/>
      <c r="CB48" s="18"/>
      <c r="CC48" s="18"/>
      <c r="CD48" s="18"/>
      <c r="CE48" s="18"/>
      <c r="CF48" s="18"/>
      <c r="CG48" s="18"/>
      <c r="CH48" s="18"/>
      <c r="CI48" s="18"/>
      <c r="CJ48" s="18"/>
      <c r="CK48" s="18"/>
      <c r="CL48" s="18"/>
      <c r="CM48" s="18"/>
      <c r="CN48" s="18"/>
      <c r="CO48" s="18"/>
      <c r="CP48" s="18"/>
      <c r="CQ48" s="18"/>
      <c r="CR48" s="18"/>
      <c r="CS48" s="18"/>
      <c r="CT48" s="18"/>
      <c r="CU48" s="18"/>
      <c r="CV48" s="18"/>
      <c r="CW48" s="18"/>
      <c r="CX48" s="18"/>
      <c r="CY48" s="18"/>
      <c r="CZ48" s="18"/>
      <c r="DA48" s="18"/>
      <c r="DB48" s="18"/>
      <c r="DC48" s="18"/>
      <c r="DD48" s="18"/>
      <c r="DE48" s="18"/>
      <c r="DF48" s="18"/>
      <c r="DG48" s="18"/>
      <c r="DH48" s="18"/>
      <c r="DI48" s="18"/>
      <c r="DJ48" s="18"/>
      <c r="DK48" s="18"/>
      <c r="DL48" s="18"/>
      <c r="DM48" s="18"/>
      <c r="DN48" s="18"/>
      <c r="DO48" s="18"/>
      <c r="DP48" s="18"/>
      <c r="DQ48" s="18"/>
      <c r="DR48" s="18"/>
      <c r="DS48" s="18"/>
      <c r="DT48" s="18"/>
      <c r="DU48" s="18"/>
      <c r="DV48" s="18"/>
      <c r="DW48" s="18"/>
      <c r="DX48" s="18"/>
      <c r="DY48" s="18"/>
      <c r="DZ48" s="18"/>
      <c r="EA48" s="18"/>
      <c r="EB48" s="18"/>
      <c r="EC48" s="18"/>
      <c r="ED48" s="18"/>
      <c r="EE48" s="18"/>
      <c r="EF48" s="18"/>
      <c r="EG48" s="18"/>
      <c r="EH48" s="18"/>
      <c r="EI48" s="18"/>
      <c r="EJ48" s="18"/>
      <c r="EK48" s="18"/>
      <c r="EL48" s="18"/>
      <c r="EM48" s="18"/>
      <c r="EN48" s="18"/>
      <c r="EO48" s="18"/>
      <c r="EP48" s="18"/>
      <c r="EQ48" s="18"/>
      <c r="ER48" s="18"/>
      <c r="ES48" s="18"/>
      <c r="ET48" s="18"/>
      <c r="EU48" s="18"/>
      <c r="EV48" s="18"/>
      <c r="EW48" s="18"/>
      <c r="EX48" s="18"/>
      <c r="EY48" s="18"/>
      <c r="EZ48" s="18"/>
      <c r="FA48" s="18"/>
      <c r="FB48" s="18"/>
      <c r="FC48" s="18"/>
      <c r="FD48" s="18"/>
      <c r="FE48" s="18"/>
      <c r="FF48" s="18"/>
      <c r="FG48" s="18"/>
      <c r="FH48" s="18"/>
      <c r="FI48" s="18"/>
      <c r="FJ48" s="18"/>
      <c r="FK48" s="18"/>
      <c r="FL48" s="18"/>
      <c r="FM48" s="18"/>
      <c r="FN48" s="18"/>
      <c r="FO48" s="18"/>
      <c r="FP48" s="18"/>
      <c r="FQ48" s="18"/>
      <c r="FR48" s="18"/>
      <c r="FS48" s="18"/>
      <c r="FT48" s="18"/>
      <c r="FU48" s="18"/>
      <c r="FV48" s="18"/>
      <c r="FW48" s="18"/>
      <c r="FX48" s="18"/>
      <c r="FY48" s="18"/>
      <c r="FZ48" s="18"/>
      <c r="GA48" s="18"/>
      <c r="GB48" s="18"/>
      <c r="GC48" s="18"/>
      <c r="GD48" s="18"/>
      <c r="GE48" s="18"/>
      <c r="GF48" s="18"/>
      <c r="GG48" s="18"/>
      <c r="GH48" s="18"/>
      <c r="GI48" s="18"/>
      <c r="GJ48" s="18"/>
      <c r="GK48" s="18"/>
      <c r="GL48" s="18"/>
      <c r="GM48" s="18"/>
      <c r="GN48" s="18"/>
      <c r="GO48" s="18"/>
      <c r="GP48" s="18"/>
      <c r="GQ48" s="18"/>
      <c r="GR48" s="18"/>
      <c r="GS48" s="18"/>
      <c r="GT48" s="18"/>
      <c r="GU48" s="18"/>
      <c r="GV48" s="18"/>
      <c r="GW48" s="18"/>
      <c r="GX48" s="18"/>
      <c r="GY48" s="18"/>
      <c r="GZ48" s="18"/>
      <c r="HA48" s="18"/>
      <c r="HB48" s="18"/>
      <c r="HC48" s="18"/>
      <c r="HD48" s="18"/>
      <c r="HE48" s="18"/>
      <c r="HF48" s="18"/>
      <c r="HG48" s="18"/>
      <c r="HH48" s="18"/>
      <c r="HI48" s="18"/>
      <c r="HJ48" s="18"/>
      <c r="HK48" s="18"/>
      <c r="HL48" s="18"/>
      <c r="HM48" s="18"/>
      <c r="HN48" s="18"/>
      <c r="HO48" s="18"/>
      <c r="HP48" s="18"/>
      <c r="HQ48" s="18"/>
    </row>
    <row r="49" spans="8:225" s="12" customFormat="1">
      <c r="H49" s="21"/>
      <c r="I49" s="21"/>
      <c r="J49" s="21"/>
      <c r="K49" s="21"/>
      <c r="L49" s="21"/>
      <c r="M49" s="21"/>
      <c r="N49" s="21"/>
      <c r="O49" s="21"/>
      <c r="P49" s="21"/>
      <c r="Q49" s="21"/>
      <c r="R49" s="21"/>
      <c r="S49" s="22"/>
      <c r="T49" s="22"/>
      <c r="U49" s="21"/>
      <c r="V49" s="22"/>
      <c r="W49" s="18"/>
      <c r="X49" s="18"/>
      <c r="Y49" s="18"/>
      <c r="Z49" s="18"/>
      <c r="AA49" s="18"/>
      <c r="AB49" s="18"/>
      <c r="AC49" s="18"/>
      <c r="AD49" s="18"/>
      <c r="AE49" s="18"/>
      <c r="AF49" s="18"/>
      <c r="AG49" s="18"/>
      <c r="AH49" s="18"/>
      <c r="AI49" s="18"/>
      <c r="AJ49" s="18"/>
      <c r="AK49" s="18"/>
      <c r="AL49" s="18"/>
      <c r="AM49" s="18"/>
      <c r="AN49" s="18"/>
      <c r="AO49" s="18"/>
      <c r="AP49" s="18"/>
      <c r="AQ49" s="18"/>
      <c r="AR49" s="18"/>
      <c r="AS49" s="18"/>
      <c r="AT49" s="18"/>
      <c r="AU49" s="18"/>
      <c r="AV49" s="18"/>
      <c r="AW49" s="18"/>
      <c r="AX49" s="18"/>
      <c r="AY49" s="18"/>
      <c r="AZ49" s="18"/>
      <c r="BA49" s="18"/>
      <c r="BB49" s="18"/>
      <c r="BC49" s="18"/>
      <c r="BD49" s="18"/>
      <c r="BE49" s="18"/>
      <c r="BF49" s="18"/>
      <c r="BG49" s="18"/>
      <c r="BH49" s="18"/>
      <c r="BI49" s="18"/>
      <c r="BJ49" s="18"/>
      <c r="BK49" s="18"/>
      <c r="BL49" s="18"/>
      <c r="BM49" s="18"/>
      <c r="BN49" s="18"/>
      <c r="BO49" s="18"/>
      <c r="BP49" s="18"/>
      <c r="BQ49" s="18"/>
      <c r="BR49" s="18"/>
      <c r="BS49" s="18"/>
      <c r="BT49" s="18"/>
      <c r="BU49" s="18"/>
      <c r="BV49" s="18"/>
      <c r="BW49" s="18"/>
      <c r="BX49" s="18"/>
      <c r="BY49" s="18"/>
      <c r="BZ49" s="18"/>
      <c r="CA49" s="18"/>
      <c r="CB49" s="18"/>
      <c r="CC49" s="18"/>
      <c r="CD49" s="18"/>
      <c r="CE49" s="18"/>
      <c r="CF49" s="18"/>
      <c r="CG49" s="18"/>
      <c r="CH49" s="18"/>
      <c r="CI49" s="18"/>
      <c r="CJ49" s="18"/>
      <c r="CK49" s="18"/>
      <c r="CL49" s="18"/>
      <c r="CM49" s="18"/>
      <c r="CN49" s="18"/>
      <c r="CO49" s="18"/>
      <c r="CP49" s="18"/>
      <c r="CQ49" s="18"/>
      <c r="CR49" s="18"/>
      <c r="CS49" s="18"/>
      <c r="CT49" s="18"/>
      <c r="CU49" s="18"/>
      <c r="CV49" s="18"/>
      <c r="CW49" s="18"/>
      <c r="CX49" s="18"/>
      <c r="CY49" s="18"/>
      <c r="CZ49" s="18"/>
      <c r="DA49" s="18"/>
      <c r="DB49" s="18"/>
      <c r="DC49" s="18"/>
      <c r="DD49" s="18"/>
      <c r="DE49" s="18"/>
      <c r="DF49" s="18"/>
      <c r="DG49" s="18"/>
      <c r="DH49" s="18"/>
      <c r="DI49" s="18"/>
      <c r="DJ49" s="18"/>
      <c r="DK49" s="18"/>
      <c r="DL49" s="18"/>
      <c r="DM49" s="18"/>
      <c r="DN49" s="18"/>
      <c r="DO49" s="18"/>
      <c r="DP49" s="18"/>
      <c r="DQ49" s="18"/>
      <c r="DR49" s="18"/>
      <c r="DS49" s="18"/>
      <c r="DT49" s="18"/>
      <c r="DU49" s="18"/>
      <c r="DV49" s="18"/>
      <c r="DW49" s="18"/>
      <c r="DX49" s="18"/>
      <c r="DY49" s="18"/>
      <c r="DZ49" s="18"/>
      <c r="EA49" s="18"/>
      <c r="EB49" s="18"/>
      <c r="EC49" s="18"/>
      <c r="ED49" s="18"/>
      <c r="EE49" s="18"/>
      <c r="EF49" s="18"/>
      <c r="EG49" s="18"/>
      <c r="EH49" s="18"/>
      <c r="EI49" s="18"/>
      <c r="EJ49" s="18"/>
      <c r="EK49" s="18"/>
      <c r="EL49" s="18"/>
      <c r="EM49" s="18"/>
      <c r="EN49" s="18"/>
      <c r="EO49" s="18"/>
      <c r="EP49" s="18"/>
      <c r="EQ49" s="18"/>
      <c r="ER49" s="18"/>
      <c r="ES49" s="18"/>
      <c r="ET49" s="18"/>
      <c r="EU49" s="18"/>
      <c r="EV49" s="18"/>
      <c r="EW49" s="18"/>
      <c r="EX49" s="18"/>
      <c r="EY49" s="18"/>
      <c r="EZ49" s="18"/>
      <c r="FA49" s="18"/>
      <c r="FB49" s="18"/>
      <c r="FC49" s="18"/>
      <c r="FD49" s="18"/>
      <c r="FE49" s="18"/>
      <c r="FF49" s="18"/>
      <c r="FG49" s="18"/>
      <c r="FH49" s="18"/>
      <c r="FI49" s="18"/>
      <c r="FJ49" s="18"/>
      <c r="FK49" s="18"/>
      <c r="FL49" s="18"/>
      <c r="FM49" s="18"/>
      <c r="FN49" s="18"/>
      <c r="FO49" s="18"/>
      <c r="FP49" s="18"/>
      <c r="FQ49" s="18"/>
      <c r="FR49" s="18"/>
      <c r="FS49" s="18"/>
      <c r="FT49" s="18"/>
      <c r="FU49" s="18"/>
      <c r="FV49" s="18"/>
      <c r="FW49" s="18"/>
      <c r="FX49" s="18"/>
      <c r="FY49" s="18"/>
      <c r="FZ49" s="18"/>
      <c r="GA49" s="18"/>
      <c r="GB49" s="18"/>
      <c r="GC49" s="18"/>
      <c r="GD49" s="18"/>
      <c r="GE49" s="18"/>
      <c r="GF49" s="18"/>
      <c r="GG49" s="18"/>
      <c r="GH49" s="18"/>
      <c r="GI49" s="18"/>
      <c r="GJ49" s="18"/>
      <c r="GK49" s="18"/>
      <c r="GL49" s="18"/>
      <c r="GM49" s="18"/>
      <c r="GN49" s="18"/>
      <c r="GO49" s="18"/>
      <c r="GP49" s="18"/>
      <c r="GQ49" s="18"/>
      <c r="GR49" s="18"/>
      <c r="GS49" s="18"/>
      <c r="GT49" s="18"/>
      <c r="GU49" s="18"/>
      <c r="GV49" s="18"/>
      <c r="GW49" s="18"/>
      <c r="GX49" s="18"/>
      <c r="GY49" s="18"/>
      <c r="GZ49" s="18"/>
      <c r="HA49" s="18"/>
      <c r="HB49" s="18"/>
      <c r="HC49" s="18"/>
      <c r="HD49" s="18"/>
      <c r="HE49" s="18"/>
      <c r="HF49" s="18"/>
      <c r="HG49" s="18"/>
      <c r="HH49" s="18"/>
      <c r="HI49" s="18"/>
      <c r="HJ49" s="18"/>
      <c r="HK49" s="18"/>
      <c r="HL49" s="18"/>
      <c r="HM49" s="18"/>
      <c r="HN49" s="18"/>
      <c r="HO49" s="18"/>
      <c r="HP49" s="18"/>
      <c r="HQ49" s="18"/>
    </row>
  </sheetData>
  <mergeCells count="9">
    <mergeCell ref="H3:H4"/>
    <mergeCell ref="A1:G1"/>
    <mergeCell ref="A3:A4"/>
    <mergeCell ref="B3:B4"/>
    <mergeCell ref="C3:C4"/>
    <mergeCell ref="D3:D4"/>
    <mergeCell ref="F3:F4"/>
    <mergeCell ref="G3:G4"/>
    <mergeCell ref="E3:E4"/>
  </mergeCells>
  <pageMargins left="0.70866141732283472" right="0.70866141732283472" top="0.74803149606299213" bottom="0.74803149606299213" header="0.31496062992125984" footer="0.31496062992125984"/>
  <pageSetup paperSize="9" scale="8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N50"/>
  <sheetViews>
    <sheetView workbookViewId="0">
      <pane xSplit="1" ySplit="4" topLeftCell="B5" activePane="bottomRight" state="frozen"/>
      <selection pane="topRight" activeCell="B1" sqref="B1"/>
      <selection pane="bottomLeft" activeCell="A5" sqref="A5"/>
      <selection pane="bottomRight" sqref="A1:XFD1048576"/>
    </sheetView>
  </sheetViews>
  <sheetFormatPr defaultColWidth="21.140625" defaultRowHeight="12"/>
  <cols>
    <col min="1" max="1" width="26.28515625" style="18" customWidth="1"/>
    <col min="2" max="2" width="14" style="20" customWidth="1"/>
    <col min="3" max="3" width="12.85546875" style="20" customWidth="1"/>
    <col min="4" max="4" width="13.28515625" style="18" hidden="1" customWidth="1"/>
    <col min="5" max="5" width="9.140625" style="18" customWidth="1"/>
    <col min="6" max="6" width="11.42578125" style="7" customWidth="1"/>
    <col min="7" max="7" width="13.7109375" style="23" customWidth="1"/>
    <col min="8" max="8" width="10.28515625" style="21" customWidth="1"/>
    <col min="9" max="9" width="10.5703125" style="21" customWidth="1"/>
    <col min="10" max="10" width="13.42578125" style="21" customWidth="1"/>
    <col min="11" max="11" width="13.28515625" style="5" customWidth="1"/>
    <col min="12" max="12" width="12.5703125" style="5" customWidth="1"/>
    <col min="13" max="15" width="21.140625" style="5"/>
    <col min="16" max="17" width="21.140625" style="6"/>
    <col min="18" max="18" width="21.140625" style="7"/>
    <col min="19" max="19" width="21.140625" style="6"/>
    <col min="20" max="16384" width="21.140625" style="12"/>
  </cols>
  <sheetData>
    <row r="1" spans="1:19" s="7" customFormat="1" ht="43.5" customHeight="1">
      <c r="A1" s="92" t="s">
        <v>60</v>
      </c>
      <c r="B1" s="92"/>
      <c r="C1" s="92"/>
      <c r="D1" s="92"/>
      <c r="E1" s="92"/>
      <c r="F1" s="92"/>
      <c r="G1" s="92"/>
      <c r="H1" s="92"/>
      <c r="I1" s="92"/>
      <c r="J1" s="92"/>
      <c r="K1" s="92"/>
    </row>
    <row r="2" spans="1:19" s="7" customFormat="1">
      <c r="B2" s="10"/>
      <c r="C2" s="10"/>
      <c r="D2" s="26"/>
      <c r="E2" s="26"/>
    </row>
    <row r="3" spans="1:19" s="3" customFormat="1" ht="12" customHeight="1">
      <c r="A3" s="93"/>
      <c r="B3" s="95" t="s">
        <v>57</v>
      </c>
      <c r="C3" s="99" t="s">
        <v>58</v>
      </c>
      <c r="D3" s="96" t="s">
        <v>49</v>
      </c>
      <c r="E3" s="55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</row>
    <row r="4" spans="1:19" s="3" customFormat="1" ht="48" customHeight="1">
      <c r="A4" s="93"/>
      <c r="B4" s="95"/>
      <c r="C4" s="100"/>
      <c r="D4" s="96"/>
      <c r="E4" s="57" t="s">
        <v>68</v>
      </c>
      <c r="F4" s="35" t="s">
        <v>54</v>
      </c>
      <c r="G4" s="35" t="s">
        <v>51</v>
      </c>
      <c r="H4" s="35" t="s">
        <v>65</v>
      </c>
      <c r="I4" s="35" t="s">
        <v>56</v>
      </c>
      <c r="J4" s="35" t="s">
        <v>59</v>
      </c>
      <c r="K4" s="35" t="s">
        <v>66</v>
      </c>
      <c r="L4" s="2"/>
      <c r="M4" s="2"/>
      <c r="N4" s="2"/>
      <c r="O4" s="2"/>
      <c r="P4" s="2"/>
      <c r="Q4" s="2"/>
      <c r="R4" s="2"/>
      <c r="S4" s="2"/>
    </row>
    <row r="5" spans="1:19" s="3" customFormat="1" ht="39.75" customHeight="1">
      <c r="A5" s="35">
        <v>1</v>
      </c>
      <c r="B5" s="35">
        <v>2</v>
      </c>
      <c r="C5" s="50" t="s">
        <v>61</v>
      </c>
      <c r="D5" s="37"/>
      <c r="E5" s="57"/>
      <c r="F5" s="35">
        <v>4</v>
      </c>
      <c r="G5" s="35">
        <v>5</v>
      </c>
      <c r="H5" s="35" t="s">
        <v>62</v>
      </c>
      <c r="I5" s="35" t="s">
        <v>64</v>
      </c>
      <c r="J5" s="35" t="s">
        <v>67</v>
      </c>
      <c r="K5" s="35" t="s">
        <v>63</v>
      </c>
      <c r="L5" s="2"/>
      <c r="M5" s="2"/>
      <c r="N5" s="2"/>
      <c r="O5" s="2"/>
      <c r="P5" s="2"/>
      <c r="Q5" s="2"/>
      <c r="R5" s="2"/>
      <c r="S5" s="2"/>
    </row>
    <row r="6" spans="1:19" ht="27" customHeight="1">
      <c r="A6" s="51" t="s">
        <v>0</v>
      </c>
      <c r="B6" s="13">
        <v>430721</v>
      </c>
      <c r="C6" s="13">
        <f>B6/12*5.5/100*3</f>
        <v>5922.4137499999997</v>
      </c>
      <c r="D6" s="36">
        <f t="shared" ref="D6:D48" si="0">B6*5.5/100</f>
        <v>23689.654999999999</v>
      </c>
      <c r="E6" s="56">
        <v>235567</v>
      </c>
      <c r="F6" s="38">
        <v>294568</v>
      </c>
      <c r="G6" s="27">
        <v>351446.5</v>
      </c>
      <c r="H6" s="27">
        <f t="shared" ref="H6:H17" si="1">C6/G6*100</f>
        <v>1.6851537147190252</v>
      </c>
      <c r="I6" s="27"/>
      <c r="J6" s="27"/>
      <c r="K6" s="38"/>
      <c r="L6" s="7"/>
      <c r="M6" s="7"/>
      <c r="N6" s="7"/>
      <c r="O6" s="7"/>
      <c r="P6" s="7"/>
      <c r="Q6" s="7"/>
      <c r="S6" s="7"/>
    </row>
    <row r="7" spans="1:19" s="7" customFormat="1" ht="24" customHeight="1">
      <c r="A7" s="51" t="s">
        <v>1</v>
      </c>
      <c r="B7" s="13">
        <v>259600</v>
      </c>
      <c r="C7" s="13">
        <f t="shared" ref="C7:C48" si="2">B7/12*5.5/100*3</f>
        <v>3569.5</v>
      </c>
      <c r="D7" s="36">
        <f t="shared" si="0"/>
        <v>14278</v>
      </c>
      <c r="E7" s="56">
        <v>157676</v>
      </c>
      <c r="F7" s="38">
        <v>163965</v>
      </c>
      <c r="G7" s="27">
        <v>214469.8</v>
      </c>
      <c r="H7" s="27">
        <f t="shared" si="1"/>
        <v>1.6643368903220874</v>
      </c>
      <c r="I7" s="27"/>
      <c r="J7" s="27"/>
      <c r="K7" s="38"/>
    </row>
    <row r="8" spans="1:19" ht="12.75">
      <c r="A8" s="1" t="s">
        <v>11</v>
      </c>
      <c r="B8" s="13">
        <v>159358</v>
      </c>
      <c r="C8" s="13">
        <f t="shared" si="2"/>
        <v>2191.1725000000001</v>
      </c>
      <c r="D8" s="36">
        <f t="shared" si="0"/>
        <v>8764.69</v>
      </c>
      <c r="E8" s="56">
        <v>2646</v>
      </c>
      <c r="F8" s="38">
        <v>45580</v>
      </c>
      <c r="G8" s="27">
        <v>88009.3</v>
      </c>
      <c r="H8" s="27">
        <f t="shared" si="1"/>
        <v>2.4897056333819267</v>
      </c>
      <c r="I8" s="27">
        <f t="shared" ref="I8:I46" si="3">H8</f>
        <v>2.4897056333819267</v>
      </c>
      <c r="J8" s="27">
        <f>C8</f>
        <v>2191.1725000000001</v>
      </c>
      <c r="K8" s="27">
        <f>J8</f>
        <v>2191.1725000000001</v>
      </c>
      <c r="L8" s="7">
        <f>K8/$K$49*$L$50</f>
        <v>2882.437890063713</v>
      </c>
      <c r="M8" s="7"/>
      <c r="N8" s="7"/>
      <c r="O8" s="7"/>
      <c r="P8" s="7"/>
      <c r="Q8" s="7"/>
      <c r="S8" s="7"/>
    </row>
    <row r="9" spans="1:19" ht="28.5" customHeight="1">
      <c r="A9" s="1" t="s">
        <v>2</v>
      </c>
      <c r="B9" s="13">
        <v>409838</v>
      </c>
      <c r="C9" s="13">
        <f t="shared" si="2"/>
        <v>5635.2725</v>
      </c>
      <c r="D9" s="36">
        <f t="shared" si="0"/>
        <v>22541.09</v>
      </c>
      <c r="E9" s="56">
        <v>9499</v>
      </c>
      <c r="F9" s="38">
        <v>37224</v>
      </c>
      <c r="G9" s="27">
        <v>182999.8</v>
      </c>
      <c r="H9" s="27">
        <f t="shared" si="1"/>
        <v>3.0793872452319624</v>
      </c>
      <c r="I9" s="27">
        <f t="shared" si="3"/>
        <v>3.0793872452319624</v>
      </c>
      <c r="J9" s="27">
        <f>C9</f>
        <v>5635.2725</v>
      </c>
      <c r="K9" s="27">
        <f>J9</f>
        <v>5635.2725</v>
      </c>
      <c r="L9" s="7">
        <f t="shared" ref="L9:L48" si="4">K9/$K$49*$L$50</f>
        <v>7413.073582675057</v>
      </c>
      <c r="M9" s="7"/>
      <c r="N9" s="7"/>
      <c r="O9" s="7"/>
      <c r="P9" s="7"/>
      <c r="Q9" s="7"/>
      <c r="S9" s="7"/>
    </row>
    <row r="10" spans="1:19" ht="12.75">
      <c r="A10" s="51" t="s">
        <v>3</v>
      </c>
      <c r="B10" s="13">
        <v>2187062</v>
      </c>
      <c r="C10" s="13">
        <f t="shared" si="2"/>
        <v>30072.102500000001</v>
      </c>
      <c r="D10" s="36">
        <f t="shared" si="0"/>
        <v>120288.41</v>
      </c>
      <c r="E10" s="56">
        <v>112896</v>
      </c>
      <c r="F10" s="38">
        <v>239224</v>
      </c>
      <c r="G10" s="27">
        <v>1622256.5</v>
      </c>
      <c r="H10" s="27">
        <f t="shared" si="1"/>
        <v>1.8537205737810265</v>
      </c>
      <c r="I10" s="27"/>
      <c r="J10" s="27"/>
      <c r="K10" s="27"/>
      <c r="L10" s="7">
        <f t="shared" si="4"/>
        <v>0</v>
      </c>
      <c r="M10" s="7"/>
      <c r="N10" s="7"/>
      <c r="O10" s="7"/>
      <c r="P10" s="7"/>
      <c r="Q10" s="7"/>
      <c r="S10" s="7"/>
    </row>
    <row r="11" spans="1:19" ht="26.25" customHeight="1">
      <c r="A11" s="1" t="s">
        <v>4</v>
      </c>
      <c r="B11" s="13">
        <v>237046</v>
      </c>
      <c r="C11" s="13">
        <f t="shared" si="2"/>
        <v>3259.3824999999997</v>
      </c>
      <c r="D11" s="36">
        <f t="shared" si="0"/>
        <v>13037.53</v>
      </c>
      <c r="E11" s="56">
        <v>26475</v>
      </c>
      <c r="F11" s="38">
        <v>34082</v>
      </c>
      <c r="G11" s="27">
        <v>96469</v>
      </c>
      <c r="H11" s="27">
        <f t="shared" si="1"/>
        <v>3.3786838258922551</v>
      </c>
      <c r="I11" s="27">
        <f t="shared" si="3"/>
        <v>3.3786838258922551</v>
      </c>
      <c r="J11" s="27">
        <f t="shared" ref="J11:J17" si="5">C11</f>
        <v>3259.3824999999997</v>
      </c>
      <c r="K11" s="27">
        <f>J11</f>
        <v>3259.3824999999997</v>
      </c>
      <c r="L11" s="7">
        <f t="shared" si="4"/>
        <v>4287.6439970885849</v>
      </c>
      <c r="M11" s="7"/>
      <c r="N11" s="7"/>
      <c r="O11" s="7"/>
      <c r="P11" s="7"/>
      <c r="Q11" s="7"/>
      <c r="S11" s="7"/>
    </row>
    <row r="12" spans="1:19" s="7" customFormat="1" ht="26.25" customHeight="1">
      <c r="A12" s="24" t="s">
        <v>5</v>
      </c>
      <c r="B12" s="13">
        <v>196030</v>
      </c>
      <c r="C12" s="13">
        <f t="shared" si="2"/>
        <v>2695.4125000000004</v>
      </c>
      <c r="D12" s="36">
        <f t="shared" si="0"/>
        <v>10781.65</v>
      </c>
      <c r="E12" s="56">
        <v>-14095</v>
      </c>
      <c r="F12" s="38">
        <v>12319</v>
      </c>
      <c r="G12" s="27">
        <v>94201.8</v>
      </c>
      <c r="H12" s="27">
        <f t="shared" si="1"/>
        <v>2.8613174058245172</v>
      </c>
      <c r="I12" s="27">
        <f t="shared" si="3"/>
        <v>2.8613174058245172</v>
      </c>
      <c r="J12" s="27">
        <f t="shared" si="5"/>
        <v>2695.4125000000004</v>
      </c>
      <c r="K12" s="27">
        <f>J12</f>
        <v>2695.4125000000004</v>
      </c>
      <c r="L12" s="7">
        <f t="shared" si="4"/>
        <v>3545.754211204895</v>
      </c>
    </row>
    <row r="13" spans="1:19" s="7" customFormat="1" ht="12.75">
      <c r="A13" s="51" t="s">
        <v>10</v>
      </c>
      <c r="B13" s="13">
        <v>82624</v>
      </c>
      <c r="C13" s="13">
        <f t="shared" si="2"/>
        <v>1136.08</v>
      </c>
      <c r="D13" s="36">
        <f t="shared" si="0"/>
        <v>4544.32</v>
      </c>
      <c r="E13" s="56">
        <v>39298</v>
      </c>
      <c r="F13" s="39">
        <v>41530</v>
      </c>
      <c r="G13" s="27">
        <v>31467.9</v>
      </c>
      <c r="H13" s="27">
        <f t="shared" si="1"/>
        <v>3.6102822241077415</v>
      </c>
      <c r="I13" s="27">
        <f t="shared" si="3"/>
        <v>3.6102822241077415</v>
      </c>
      <c r="J13" s="49">
        <f t="shared" si="5"/>
        <v>1136.08</v>
      </c>
      <c r="K13" s="27"/>
      <c r="L13" s="7">
        <f t="shared" si="4"/>
        <v>0</v>
      </c>
    </row>
    <row r="14" spans="1:19" s="7" customFormat="1" ht="12.75">
      <c r="A14" s="24" t="s">
        <v>7</v>
      </c>
      <c r="B14" s="13">
        <v>116804</v>
      </c>
      <c r="C14" s="13">
        <f t="shared" si="2"/>
        <v>1606.0550000000001</v>
      </c>
      <c r="D14" s="36">
        <f t="shared" si="0"/>
        <v>6424.22</v>
      </c>
      <c r="E14" s="56">
        <v>6856</v>
      </c>
      <c r="F14" s="38">
        <v>11668</v>
      </c>
      <c r="G14" s="27">
        <v>31412.400000000001</v>
      </c>
      <c r="H14" s="27">
        <f t="shared" si="1"/>
        <v>5.1128057709694259</v>
      </c>
      <c r="I14" s="40">
        <f t="shared" si="3"/>
        <v>5.1128057709694259</v>
      </c>
      <c r="J14" s="27">
        <f t="shared" si="5"/>
        <v>1606.0550000000001</v>
      </c>
      <c r="K14" s="27">
        <f>J14</f>
        <v>1606.0550000000001</v>
      </c>
      <c r="L14" s="7">
        <f t="shared" si="4"/>
        <v>2112.7290459907999</v>
      </c>
    </row>
    <row r="15" spans="1:19" s="7" customFormat="1" ht="12.75">
      <c r="A15" s="24" t="s">
        <v>8</v>
      </c>
      <c r="B15" s="13">
        <v>62204</v>
      </c>
      <c r="C15" s="13">
        <f t="shared" si="2"/>
        <v>855.30500000000006</v>
      </c>
      <c r="D15" s="36">
        <f t="shared" si="0"/>
        <v>3421.22</v>
      </c>
      <c r="E15" s="56">
        <v>12294</v>
      </c>
      <c r="F15" s="38">
        <v>19827</v>
      </c>
      <c r="G15" s="27">
        <v>6452</v>
      </c>
      <c r="H15" s="27">
        <f t="shared" si="1"/>
        <v>13.256432114073158</v>
      </c>
      <c r="I15" s="40">
        <f t="shared" si="3"/>
        <v>13.256432114073158</v>
      </c>
      <c r="J15" s="27">
        <f t="shared" si="5"/>
        <v>855.30500000000006</v>
      </c>
      <c r="K15" s="27">
        <f>J15</f>
        <v>855.30500000000006</v>
      </c>
      <c r="L15" s="7">
        <f t="shared" si="4"/>
        <v>1125.1343924592627</v>
      </c>
    </row>
    <row r="16" spans="1:19" s="7" customFormat="1" ht="12.75">
      <c r="A16" s="51" t="s">
        <v>9</v>
      </c>
      <c r="B16" s="13">
        <v>675297</v>
      </c>
      <c r="C16" s="13">
        <f t="shared" si="2"/>
        <v>9285.3337499999998</v>
      </c>
      <c r="D16" s="36">
        <f t="shared" si="0"/>
        <v>37141.334999999999</v>
      </c>
      <c r="E16" s="56">
        <v>155670</v>
      </c>
      <c r="F16" s="39">
        <v>244332</v>
      </c>
      <c r="G16" s="27">
        <v>243142.54</v>
      </c>
      <c r="H16" s="27">
        <f t="shared" si="1"/>
        <v>3.8188849018357707</v>
      </c>
      <c r="I16" s="27">
        <f t="shared" si="3"/>
        <v>3.8188849018357707</v>
      </c>
      <c r="J16" s="49">
        <f t="shared" si="5"/>
        <v>9285.3337499999998</v>
      </c>
      <c r="K16" s="27"/>
      <c r="L16" s="7">
        <f t="shared" si="4"/>
        <v>0</v>
      </c>
    </row>
    <row r="17" spans="1:19" s="7" customFormat="1" ht="12.75">
      <c r="A17" s="24" t="s">
        <v>6</v>
      </c>
      <c r="B17" s="13">
        <v>571522</v>
      </c>
      <c r="C17" s="13">
        <f t="shared" si="2"/>
        <v>7858.4274999999998</v>
      </c>
      <c r="D17" s="36">
        <f t="shared" si="0"/>
        <v>31433.71</v>
      </c>
      <c r="E17" s="56">
        <v>8459</v>
      </c>
      <c r="F17" s="38">
        <v>13891</v>
      </c>
      <c r="G17" s="27">
        <v>183087</v>
      </c>
      <c r="H17" s="27">
        <f t="shared" si="1"/>
        <v>4.2921821319918942</v>
      </c>
      <c r="I17" s="27">
        <f t="shared" si="3"/>
        <v>4.2921821319918942</v>
      </c>
      <c r="J17" s="27">
        <f t="shared" si="5"/>
        <v>7858.4274999999998</v>
      </c>
      <c r="K17" s="27">
        <f>J17</f>
        <v>7858.4274999999998</v>
      </c>
      <c r="L17" s="7">
        <f t="shared" si="4"/>
        <v>10337.58372849178</v>
      </c>
    </row>
    <row r="18" spans="1:19" s="7" customFormat="1" ht="12.75">
      <c r="A18" s="30" t="s">
        <v>40</v>
      </c>
      <c r="B18" s="29"/>
      <c r="C18" s="13"/>
      <c r="D18" s="36">
        <f t="shared" si="0"/>
        <v>0</v>
      </c>
      <c r="E18" s="56"/>
      <c r="F18" s="41"/>
      <c r="G18" s="42"/>
      <c r="H18" s="27"/>
      <c r="I18" s="27"/>
      <c r="J18" s="27"/>
      <c r="K18" s="27"/>
      <c r="L18" s="7">
        <f t="shared" si="4"/>
        <v>0</v>
      </c>
    </row>
    <row r="19" spans="1:19" ht="25.5">
      <c r="A19" s="1" t="s">
        <v>13</v>
      </c>
      <c r="B19" s="13">
        <v>312917</v>
      </c>
      <c r="C19" s="13">
        <f t="shared" si="2"/>
        <v>4302.6087500000003</v>
      </c>
      <c r="D19" s="36">
        <f t="shared" si="0"/>
        <v>17210.435000000001</v>
      </c>
      <c r="E19" s="58">
        <v>12424</v>
      </c>
      <c r="F19" s="38">
        <v>26940</v>
      </c>
      <c r="G19" s="38">
        <v>79919.899999999994</v>
      </c>
      <c r="H19" s="27">
        <f>C19/G19*100</f>
        <v>5.3836513183825314</v>
      </c>
      <c r="I19" s="40">
        <f t="shared" si="3"/>
        <v>5.3836513183825314</v>
      </c>
      <c r="J19" s="27">
        <f>C19</f>
        <v>4302.6087500000003</v>
      </c>
      <c r="K19" s="27">
        <f>J19</f>
        <v>4302.6087500000003</v>
      </c>
      <c r="L19" s="7">
        <f t="shared" si="4"/>
        <v>5659.9845457715755</v>
      </c>
      <c r="M19" s="7"/>
      <c r="N19" s="7"/>
      <c r="O19" s="7"/>
      <c r="P19" s="7"/>
      <c r="Q19" s="7"/>
      <c r="S19" s="7"/>
    </row>
    <row r="20" spans="1:19" ht="25.5">
      <c r="A20" s="1" t="s">
        <v>14</v>
      </c>
      <c r="B20" s="13">
        <v>280543</v>
      </c>
      <c r="C20" s="13">
        <f t="shared" si="2"/>
        <v>3857.4662499999995</v>
      </c>
      <c r="D20" s="36">
        <f t="shared" si="0"/>
        <v>15429.865</v>
      </c>
      <c r="E20" s="58">
        <v>55189</v>
      </c>
      <c r="F20" s="38">
        <v>59912</v>
      </c>
      <c r="G20" s="38">
        <v>105665</v>
      </c>
      <c r="H20" s="27">
        <f>C20/G20*100</f>
        <v>3.6506565560970992</v>
      </c>
      <c r="I20" s="27">
        <f t="shared" si="3"/>
        <v>3.6506565560970992</v>
      </c>
      <c r="J20" s="27">
        <f>C20</f>
        <v>3857.4662499999995</v>
      </c>
      <c r="K20" s="27">
        <f>J20</f>
        <v>3857.4662499999995</v>
      </c>
      <c r="L20" s="7">
        <f t="shared" si="4"/>
        <v>5074.4096499212092</v>
      </c>
      <c r="M20" s="7"/>
      <c r="N20" s="7"/>
      <c r="O20" s="7"/>
      <c r="P20" s="7"/>
      <c r="Q20" s="7"/>
      <c r="S20" s="7"/>
    </row>
    <row r="21" spans="1:19" ht="25.5">
      <c r="A21" s="25" t="s">
        <v>45</v>
      </c>
      <c r="B21" s="13">
        <v>90259</v>
      </c>
      <c r="C21" s="13">
        <f t="shared" si="2"/>
        <v>1241.06125</v>
      </c>
      <c r="D21" s="36">
        <f t="shared" si="0"/>
        <v>4964.2449999999999</v>
      </c>
      <c r="E21" s="58">
        <v>9432</v>
      </c>
      <c r="F21" s="39">
        <v>17427</v>
      </c>
      <c r="G21" s="38">
        <v>16385.599999999999</v>
      </c>
      <c r="H21" s="27">
        <f>C21/G21*100</f>
        <v>7.5740970730397432</v>
      </c>
      <c r="I21" s="40">
        <f t="shared" si="3"/>
        <v>7.5740970730397432</v>
      </c>
      <c r="J21" s="27">
        <f>C21</f>
        <v>1241.06125</v>
      </c>
      <c r="K21" s="27">
        <f>J21</f>
        <v>1241.06125</v>
      </c>
      <c r="L21" s="7">
        <f t="shared" si="4"/>
        <v>1632.5880189213008</v>
      </c>
      <c r="M21" s="7"/>
      <c r="N21" s="7"/>
      <c r="O21" s="7"/>
      <c r="P21" s="7"/>
      <c r="Q21" s="7"/>
      <c r="S21" s="7"/>
    </row>
    <row r="22" spans="1:19" ht="25.5">
      <c r="A22" s="25" t="s">
        <v>15</v>
      </c>
      <c r="B22" s="13">
        <v>181100</v>
      </c>
      <c r="C22" s="13">
        <f t="shared" si="2"/>
        <v>2490.1249999999995</v>
      </c>
      <c r="D22" s="36">
        <f t="shared" si="0"/>
        <v>9960.5</v>
      </c>
      <c r="E22" s="58">
        <v>-9994</v>
      </c>
      <c r="F22" s="38">
        <v>44051</v>
      </c>
      <c r="G22" s="38">
        <v>109689.9</v>
      </c>
      <c r="H22" s="27">
        <f>C22/G22*100</f>
        <v>2.2701497585465935</v>
      </c>
      <c r="I22" s="27">
        <f t="shared" si="3"/>
        <v>2.2701497585465935</v>
      </c>
      <c r="J22" s="27">
        <f>C22</f>
        <v>2490.1249999999995</v>
      </c>
      <c r="K22" s="27">
        <f>J22</f>
        <v>2490.1249999999995</v>
      </c>
      <c r="L22" s="7">
        <f t="shared" si="4"/>
        <v>3275.7031456879367</v>
      </c>
      <c r="M22" s="7"/>
      <c r="N22" s="7"/>
      <c r="O22" s="7"/>
      <c r="P22" s="7"/>
      <c r="Q22" s="7"/>
      <c r="S22" s="7"/>
    </row>
    <row r="23" spans="1:19" ht="24" customHeight="1">
      <c r="A23" s="25" t="s">
        <v>37</v>
      </c>
      <c r="B23" s="13">
        <v>72398</v>
      </c>
      <c r="C23" s="13">
        <f t="shared" si="2"/>
        <v>995.47250000000008</v>
      </c>
      <c r="D23" s="36">
        <f t="shared" si="0"/>
        <v>3981.89</v>
      </c>
      <c r="E23" s="58">
        <v>4793</v>
      </c>
      <c r="F23" s="39">
        <v>29213</v>
      </c>
      <c r="G23" s="38">
        <v>11934.8</v>
      </c>
      <c r="H23" s="27">
        <f>C23/G23*100</f>
        <v>8.3409231826256001</v>
      </c>
      <c r="I23" s="40">
        <f t="shared" si="3"/>
        <v>8.3409231826256001</v>
      </c>
      <c r="J23" s="27">
        <f>C23</f>
        <v>995.47250000000008</v>
      </c>
      <c r="K23" s="27">
        <f>J23</f>
        <v>995.47250000000008</v>
      </c>
      <c r="L23" s="7">
        <f t="shared" si="4"/>
        <v>1309.5215700801509</v>
      </c>
      <c r="M23" s="7"/>
      <c r="N23" s="7"/>
      <c r="O23" s="7"/>
      <c r="P23" s="7"/>
      <c r="Q23" s="7"/>
      <c r="S23" s="7"/>
    </row>
    <row r="24" spans="1:19" s="7" customFormat="1" ht="18" customHeight="1">
      <c r="A24" s="31" t="s">
        <v>41</v>
      </c>
      <c r="B24" s="29"/>
      <c r="C24" s="13">
        <f t="shared" si="2"/>
        <v>0</v>
      </c>
      <c r="D24" s="36">
        <f t="shared" si="0"/>
        <v>0</v>
      </c>
      <c r="E24" s="36"/>
      <c r="F24" s="41"/>
      <c r="G24" s="43"/>
      <c r="H24" s="27"/>
      <c r="I24" s="27"/>
      <c r="J24" s="27"/>
      <c r="K24" s="27"/>
      <c r="L24" s="7">
        <f t="shared" si="4"/>
        <v>0</v>
      </c>
    </row>
    <row r="25" spans="1:19" ht="12.75">
      <c r="A25" s="52" t="s">
        <v>16</v>
      </c>
      <c r="B25" s="13">
        <v>55781</v>
      </c>
      <c r="C25" s="13">
        <f t="shared" si="2"/>
        <v>766.9887500000001</v>
      </c>
      <c r="D25" s="36">
        <f t="shared" si="0"/>
        <v>3067.9549999999999</v>
      </c>
      <c r="E25" s="36"/>
      <c r="F25" s="38">
        <v>1433</v>
      </c>
      <c r="G25" s="38">
        <v>46744.4</v>
      </c>
      <c r="H25" s="27">
        <f t="shared" ref="H25:H47" si="6">C25/G25*100</f>
        <v>1.6408141937857799</v>
      </c>
      <c r="I25" s="27"/>
      <c r="J25" s="27"/>
      <c r="K25" s="27"/>
      <c r="L25" s="7">
        <f t="shared" si="4"/>
        <v>0</v>
      </c>
      <c r="M25" s="7"/>
      <c r="N25" s="7"/>
      <c r="O25" s="7"/>
      <c r="P25" s="7"/>
      <c r="Q25" s="7"/>
      <c r="S25" s="7"/>
    </row>
    <row r="26" spans="1:19" ht="12.75">
      <c r="A26" s="15" t="s">
        <v>17</v>
      </c>
      <c r="B26" s="13">
        <v>15609</v>
      </c>
      <c r="C26" s="13">
        <f t="shared" si="2"/>
        <v>214.62375000000003</v>
      </c>
      <c r="D26" s="36">
        <f t="shared" si="0"/>
        <v>858.495</v>
      </c>
      <c r="E26" s="36"/>
      <c r="F26" s="38">
        <v>3395</v>
      </c>
      <c r="G26" s="38">
        <v>3766.8</v>
      </c>
      <c r="H26" s="27">
        <f t="shared" si="6"/>
        <v>5.6977739726027403</v>
      </c>
      <c r="I26" s="40">
        <f t="shared" si="3"/>
        <v>5.6977739726027403</v>
      </c>
      <c r="J26" s="27">
        <f>C26</f>
        <v>214.62375000000003</v>
      </c>
      <c r="K26" s="27">
        <f>J26</f>
        <v>214.62375000000003</v>
      </c>
      <c r="L26" s="7">
        <f t="shared" si="4"/>
        <v>282.33269133651589</v>
      </c>
      <c r="M26" s="7"/>
      <c r="N26" s="7"/>
      <c r="O26" s="7"/>
      <c r="P26" s="7"/>
      <c r="Q26" s="7"/>
      <c r="S26" s="7"/>
    </row>
    <row r="27" spans="1:19" ht="12.75">
      <c r="A27" s="15" t="s">
        <v>18</v>
      </c>
      <c r="B27" s="13">
        <v>4152</v>
      </c>
      <c r="C27" s="13">
        <f t="shared" si="2"/>
        <v>57.09</v>
      </c>
      <c r="D27" s="36">
        <f t="shared" si="0"/>
        <v>228.36</v>
      </c>
      <c r="E27" s="36"/>
      <c r="F27" s="39">
        <v>439</v>
      </c>
      <c r="G27" s="38">
        <v>426.2</v>
      </c>
      <c r="H27" s="27">
        <f t="shared" si="6"/>
        <v>13.395119662130456</v>
      </c>
      <c r="I27" s="40">
        <f t="shared" si="3"/>
        <v>13.395119662130456</v>
      </c>
      <c r="J27" s="27">
        <f>C27</f>
        <v>57.09</v>
      </c>
      <c r="K27" s="27">
        <f>J27</f>
        <v>57.09</v>
      </c>
      <c r="L27" s="7">
        <f t="shared" si="4"/>
        <v>75.10060442239822</v>
      </c>
      <c r="M27" s="7"/>
      <c r="N27" s="7"/>
      <c r="O27" s="7"/>
      <c r="P27" s="7"/>
      <c r="Q27" s="7"/>
      <c r="S27" s="7"/>
    </row>
    <row r="28" spans="1:19">
      <c r="A28" s="53" t="s">
        <v>19</v>
      </c>
      <c r="B28" s="13">
        <v>6583</v>
      </c>
      <c r="C28" s="13">
        <f t="shared" si="2"/>
        <v>90.516249999999999</v>
      </c>
      <c r="D28" s="36">
        <f t="shared" si="0"/>
        <v>362.065</v>
      </c>
      <c r="E28" s="36"/>
      <c r="F28" s="38">
        <v>3299</v>
      </c>
      <c r="G28" s="38">
        <v>5029.1000000000004</v>
      </c>
      <c r="H28" s="27">
        <f t="shared" si="6"/>
        <v>1.7998498737348627</v>
      </c>
      <c r="I28" s="27"/>
      <c r="J28" s="27"/>
      <c r="K28" s="27"/>
      <c r="L28" s="7">
        <f t="shared" si="4"/>
        <v>0</v>
      </c>
      <c r="M28" s="7"/>
      <c r="N28" s="7"/>
      <c r="O28" s="7"/>
      <c r="P28" s="7"/>
      <c r="Q28" s="7"/>
      <c r="S28" s="7"/>
    </row>
    <row r="29" spans="1:19" ht="12.75">
      <c r="A29" s="52" t="s">
        <v>20</v>
      </c>
      <c r="B29" s="13">
        <v>5175</v>
      </c>
      <c r="C29" s="13">
        <f t="shared" si="2"/>
        <v>71.15625</v>
      </c>
      <c r="D29" s="36">
        <f t="shared" si="0"/>
        <v>284.625</v>
      </c>
      <c r="E29" s="36"/>
      <c r="F29" s="39">
        <v>2984</v>
      </c>
      <c r="G29" s="38">
        <v>1527.7</v>
      </c>
      <c r="H29" s="27">
        <f t="shared" si="6"/>
        <v>4.6577371211625325</v>
      </c>
      <c r="I29" s="27">
        <f t="shared" si="3"/>
        <v>4.6577371211625325</v>
      </c>
      <c r="J29" s="49">
        <f>C29</f>
        <v>71.15625</v>
      </c>
      <c r="K29" s="27"/>
      <c r="L29" s="7">
        <f t="shared" si="4"/>
        <v>0</v>
      </c>
      <c r="M29" s="7"/>
      <c r="N29" s="7"/>
      <c r="O29" s="7"/>
      <c r="P29" s="7"/>
      <c r="Q29" s="7"/>
      <c r="S29" s="7"/>
    </row>
    <row r="30" spans="1:19" ht="12.75">
      <c r="A30" s="15" t="s">
        <v>21</v>
      </c>
      <c r="B30" s="13">
        <v>11156</v>
      </c>
      <c r="C30" s="13">
        <f t="shared" si="2"/>
        <v>153.39499999999998</v>
      </c>
      <c r="D30" s="36">
        <f t="shared" si="0"/>
        <v>613.58000000000004</v>
      </c>
      <c r="E30" s="36"/>
      <c r="F30" s="38">
        <v>2697</v>
      </c>
      <c r="G30" s="38">
        <v>4372.6000000000004</v>
      </c>
      <c r="H30" s="27">
        <f t="shared" si="6"/>
        <v>3.5080958697342535</v>
      </c>
      <c r="I30" s="27">
        <f t="shared" si="3"/>
        <v>3.5080958697342535</v>
      </c>
      <c r="J30" s="27">
        <f>C30</f>
        <v>153.39499999999998</v>
      </c>
      <c r="K30" s="27">
        <f>J30</f>
        <v>153.39499999999998</v>
      </c>
      <c r="L30" s="7">
        <f t="shared" si="4"/>
        <v>201.78765484977706</v>
      </c>
      <c r="M30" s="7"/>
      <c r="N30" s="7"/>
      <c r="O30" s="7"/>
      <c r="P30" s="7"/>
      <c r="Q30" s="7"/>
      <c r="S30" s="7"/>
    </row>
    <row r="31" spans="1:19" s="7" customFormat="1" ht="12.75">
      <c r="A31" s="52" t="s">
        <v>22</v>
      </c>
      <c r="B31" s="13">
        <v>9422</v>
      </c>
      <c r="C31" s="13">
        <f t="shared" si="2"/>
        <v>129.55249999999998</v>
      </c>
      <c r="D31" s="36">
        <f t="shared" si="0"/>
        <v>518.21</v>
      </c>
      <c r="E31" s="36"/>
      <c r="F31" s="39">
        <v>35405</v>
      </c>
      <c r="G31" s="38">
        <v>20917.400000000001</v>
      </c>
      <c r="H31" s="27">
        <f t="shared" si="6"/>
        <v>0.61935278763134982</v>
      </c>
      <c r="I31" s="27"/>
      <c r="J31" s="27"/>
      <c r="K31" s="27"/>
      <c r="L31" s="7">
        <f t="shared" si="4"/>
        <v>0</v>
      </c>
    </row>
    <row r="32" spans="1:19" ht="12.75">
      <c r="A32" s="15" t="s">
        <v>23</v>
      </c>
      <c r="B32" s="13">
        <v>1588</v>
      </c>
      <c r="C32" s="13">
        <f t="shared" si="2"/>
        <v>21.835000000000001</v>
      </c>
      <c r="D32" s="36">
        <f t="shared" si="0"/>
        <v>87.34</v>
      </c>
      <c r="E32" s="36"/>
      <c r="F32" s="38">
        <v>267</v>
      </c>
      <c r="G32" s="38">
        <v>715.7</v>
      </c>
      <c r="H32" s="27">
        <f t="shared" si="6"/>
        <v>3.0508592985887941</v>
      </c>
      <c r="I32" s="27">
        <f t="shared" si="3"/>
        <v>3.0508592985887941</v>
      </c>
      <c r="J32" s="27">
        <f>C32</f>
        <v>21.835000000000001</v>
      </c>
      <c r="K32" s="27">
        <f>J32</f>
        <v>21.835000000000001</v>
      </c>
      <c r="L32" s="7">
        <f t="shared" si="4"/>
        <v>28.723448897583904</v>
      </c>
      <c r="M32" s="7"/>
      <c r="N32" s="7"/>
      <c r="O32" s="7"/>
      <c r="P32" s="7"/>
      <c r="Q32" s="7"/>
      <c r="S32" s="7"/>
    </row>
    <row r="33" spans="1:19" ht="12.75">
      <c r="A33" s="15" t="s">
        <v>24</v>
      </c>
      <c r="B33" s="13">
        <v>4072</v>
      </c>
      <c r="C33" s="13">
        <f t="shared" si="2"/>
        <v>55.99</v>
      </c>
      <c r="D33" s="36">
        <f t="shared" si="0"/>
        <v>223.96</v>
      </c>
      <c r="E33" s="36"/>
      <c r="F33" s="38">
        <v>1142</v>
      </c>
      <c r="G33" s="38">
        <v>1340.6</v>
      </c>
      <c r="H33" s="27">
        <f t="shared" si="6"/>
        <v>4.1764881396389679</v>
      </c>
      <c r="I33" s="27">
        <f t="shared" si="3"/>
        <v>4.1764881396389679</v>
      </c>
      <c r="J33" s="27">
        <f>C33</f>
        <v>55.99</v>
      </c>
      <c r="K33" s="27">
        <f>J33</f>
        <v>55.99</v>
      </c>
      <c r="L33" s="7">
        <f t="shared" si="4"/>
        <v>73.65357928901868</v>
      </c>
      <c r="M33" s="7"/>
      <c r="N33" s="7"/>
      <c r="O33" s="7"/>
      <c r="P33" s="7"/>
      <c r="Q33" s="7"/>
      <c r="S33" s="7"/>
    </row>
    <row r="34" spans="1:19" ht="12.75">
      <c r="A34" s="15" t="s">
        <v>25</v>
      </c>
      <c r="B34" s="13">
        <v>7566</v>
      </c>
      <c r="C34" s="13">
        <f t="shared" si="2"/>
        <v>104.0325</v>
      </c>
      <c r="D34" s="36">
        <f t="shared" si="0"/>
        <v>416.13</v>
      </c>
      <c r="E34" s="36"/>
      <c r="F34" s="38">
        <v>579</v>
      </c>
      <c r="G34" s="38">
        <v>1421.9</v>
      </c>
      <c r="H34" s="27">
        <f t="shared" si="6"/>
        <v>7.3164427878191152</v>
      </c>
      <c r="I34" s="40">
        <f t="shared" si="3"/>
        <v>7.3164427878191152</v>
      </c>
      <c r="J34" s="27">
        <f>C34</f>
        <v>104.0325</v>
      </c>
      <c r="K34" s="27">
        <f>J34</f>
        <v>104.0325</v>
      </c>
      <c r="L34" s="7">
        <f t="shared" si="4"/>
        <v>136.85240198937015</v>
      </c>
      <c r="M34" s="7"/>
      <c r="N34" s="7"/>
      <c r="O34" s="7"/>
      <c r="P34" s="7"/>
      <c r="Q34" s="7"/>
      <c r="S34" s="7"/>
    </row>
    <row r="35" spans="1:19" ht="15">
      <c r="A35" s="54" t="s">
        <v>26</v>
      </c>
      <c r="B35" s="13">
        <v>3043</v>
      </c>
      <c r="C35" s="13">
        <f t="shared" si="2"/>
        <v>41.841250000000002</v>
      </c>
      <c r="D35" s="36">
        <f t="shared" si="0"/>
        <v>167.36500000000001</v>
      </c>
      <c r="E35" s="36"/>
      <c r="F35" s="39">
        <v>67557</v>
      </c>
      <c r="G35" s="38">
        <v>30621.599999999999</v>
      </c>
      <c r="H35" s="27">
        <f t="shared" si="6"/>
        <v>0.13663965958669699</v>
      </c>
      <c r="I35" s="27"/>
      <c r="J35" s="27"/>
      <c r="K35" s="27"/>
      <c r="L35" s="7">
        <f t="shared" si="4"/>
        <v>0</v>
      </c>
      <c r="M35" s="7"/>
      <c r="N35" s="7"/>
      <c r="O35" s="7"/>
      <c r="P35" s="7"/>
      <c r="Q35" s="7"/>
      <c r="S35" s="7"/>
    </row>
    <row r="36" spans="1:19" ht="12.75">
      <c r="A36" s="52" t="s">
        <v>27</v>
      </c>
      <c r="B36" s="13">
        <v>15813</v>
      </c>
      <c r="C36" s="13">
        <f t="shared" si="2"/>
        <v>217.42874999999998</v>
      </c>
      <c r="D36" s="36">
        <f t="shared" si="0"/>
        <v>869.71500000000003</v>
      </c>
      <c r="E36" s="36"/>
      <c r="F36" s="39">
        <v>14658</v>
      </c>
      <c r="G36" s="38">
        <v>12122.4</v>
      </c>
      <c r="H36" s="27">
        <f t="shared" si="6"/>
        <v>1.7936114135814689</v>
      </c>
      <c r="I36" s="27"/>
      <c r="J36" s="27"/>
      <c r="K36" s="27"/>
      <c r="L36" s="7">
        <f t="shared" si="4"/>
        <v>0</v>
      </c>
      <c r="M36" s="7"/>
      <c r="N36" s="7"/>
      <c r="O36" s="7"/>
      <c r="P36" s="7"/>
      <c r="Q36" s="7"/>
      <c r="S36" s="7"/>
    </row>
    <row r="37" spans="1:19" ht="12.75">
      <c r="A37" s="52" t="s">
        <v>28</v>
      </c>
      <c r="B37" s="13">
        <v>14046</v>
      </c>
      <c r="C37" s="13">
        <f t="shared" si="2"/>
        <v>193.13249999999999</v>
      </c>
      <c r="D37" s="36">
        <f t="shared" si="0"/>
        <v>772.53</v>
      </c>
      <c r="E37" s="36"/>
      <c r="F37" s="38">
        <v>14033</v>
      </c>
      <c r="G37" s="38">
        <v>17345</v>
      </c>
      <c r="H37" s="27">
        <f t="shared" si="6"/>
        <v>1.1134765061977514</v>
      </c>
      <c r="I37" s="27"/>
      <c r="J37" s="27"/>
      <c r="K37" s="27"/>
      <c r="L37" s="7">
        <f t="shared" si="4"/>
        <v>0</v>
      </c>
      <c r="M37" s="7"/>
      <c r="N37" s="7"/>
      <c r="O37" s="7"/>
      <c r="P37" s="7"/>
      <c r="Q37" s="7"/>
      <c r="S37" s="7"/>
    </row>
    <row r="38" spans="1:19" ht="12.75">
      <c r="A38" s="52" t="s">
        <v>29</v>
      </c>
      <c r="B38" s="13">
        <v>759</v>
      </c>
      <c r="C38" s="13">
        <f t="shared" si="2"/>
        <v>10.436249999999999</v>
      </c>
      <c r="D38" s="36">
        <f t="shared" si="0"/>
        <v>41.744999999999997</v>
      </c>
      <c r="E38" s="36"/>
      <c r="F38" s="39">
        <v>229</v>
      </c>
      <c r="G38" s="38">
        <v>-170.5</v>
      </c>
      <c r="H38" s="27">
        <f t="shared" si="6"/>
        <v>-6.1209677419354831</v>
      </c>
      <c r="I38" s="40">
        <f t="shared" si="3"/>
        <v>-6.1209677419354831</v>
      </c>
      <c r="J38" s="49">
        <f>C38</f>
        <v>10.436249999999999</v>
      </c>
      <c r="K38" s="27"/>
      <c r="L38" s="7">
        <f t="shared" si="4"/>
        <v>0</v>
      </c>
      <c r="M38" s="7"/>
      <c r="N38" s="7"/>
      <c r="O38" s="7"/>
      <c r="P38" s="7"/>
      <c r="Q38" s="7"/>
      <c r="S38" s="7"/>
    </row>
    <row r="39" spans="1:19" ht="15">
      <c r="A39" s="17" t="s">
        <v>30</v>
      </c>
      <c r="B39" s="13">
        <v>4098</v>
      </c>
      <c r="C39" s="13">
        <f t="shared" si="2"/>
        <v>56.347499999999997</v>
      </c>
      <c r="D39" s="36">
        <f t="shared" si="0"/>
        <v>225.39</v>
      </c>
      <c r="E39" s="36"/>
      <c r="F39" s="38">
        <v>1207</v>
      </c>
      <c r="G39" s="38">
        <v>1229.5999999999999</v>
      </c>
      <c r="H39" s="27">
        <f t="shared" si="6"/>
        <v>4.5825878334417691</v>
      </c>
      <c r="I39" s="27">
        <f t="shared" si="3"/>
        <v>4.5825878334417691</v>
      </c>
      <c r="J39" s="27">
        <f>C39</f>
        <v>56.347499999999997</v>
      </c>
      <c r="K39" s="27">
        <f>J39</f>
        <v>56.347499999999997</v>
      </c>
      <c r="L39" s="7">
        <f t="shared" si="4"/>
        <v>74.123862457367025</v>
      </c>
      <c r="M39" s="7"/>
      <c r="N39" s="7"/>
      <c r="O39" s="7"/>
      <c r="P39" s="7"/>
      <c r="Q39" s="7"/>
      <c r="S39" s="7"/>
    </row>
    <row r="40" spans="1:19" ht="12.75">
      <c r="A40" s="52" t="s">
        <v>31</v>
      </c>
      <c r="B40" s="13">
        <v>15899</v>
      </c>
      <c r="C40" s="13">
        <f t="shared" si="2"/>
        <v>218.61125000000001</v>
      </c>
      <c r="D40" s="36">
        <f t="shared" si="0"/>
        <v>874.44500000000005</v>
      </c>
      <c r="E40" s="36"/>
      <c r="F40" s="39">
        <v>160066</v>
      </c>
      <c r="G40" s="38">
        <v>6963.9</v>
      </c>
      <c r="H40" s="27">
        <f t="shared" si="6"/>
        <v>3.1392071971165585</v>
      </c>
      <c r="I40" s="27">
        <f t="shared" si="3"/>
        <v>3.1392071971165585</v>
      </c>
      <c r="J40" s="49">
        <f>C40</f>
        <v>218.61125000000001</v>
      </c>
      <c r="K40" s="27"/>
      <c r="L40" s="7">
        <f t="shared" si="4"/>
        <v>0</v>
      </c>
      <c r="M40" s="7"/>
      <c r="N40" s="7"/>
      <c r="O40" s="7"/>
      <c r="P40" s="7"/>
      <c r="Q40" s="7"/>
      <c r="S40" s="7"/>
    </row>
    <row r="41" spans="1:19" ht="12.75">
      <c r="A41" s="15" t="s">
        <v>32</v>
      </c>
      <c r="B41" s="13">
        <v>14304</v>
      </c>
      <c r="C41" s="13">
        <f t="shared" si="2"/>
        <v>196.68</v>
      </c>
      <c r="D41" s="36">
        <f t="shared" si="0"/>
        <v>786.72</v>
      </c>
      <c r="E41" s="36"/>
      <c r="F41" s="38">
        <v>1395</v>
      </c>
      <c r="G41" s="38">
        <v>3676.3</v>
      </c>
      <c r="H41" s="27">
        <f t="shared" si="6"/>
        <v>5.3499442374126165</v>
      </c>
      <c r="I41" s="40">
        <f t="shared" si="3"/>
        <v>5.3499442374126165</v>
      </c>
      <c r="J41" s="27">
        <f>C41</f>
        <v>196.68</v>
      </c>
      <c r="K41" s="27">
        <f>J41</f>
        <v>196.68</v>
      </c>
      <c r="L41" s="7">
        <f t="shared" si="4"/>
        <v>258.72809384826206</v>
      </c>
      <c r="M41" s="7"/>
      <c r="N41" s="7"/>
      <c r="O41" s="7"/>
      <c r="P41" s="7"/>
      <c r="Q41" s="7"/>
      <c r="S41" s="7"/>
    </row>
    <row r="42" spans="1:19" ht="12.75">
      <c r="A42" s="52" t="s">
        <v>33</v>
      </c>
      <c r="B42" s="13">
        <v>15117</v>
      </c>
      <c r="C42" s="13">
        <f t="shared" si="2"/>
        <v>207.85874999999999</v>
      </c>
      <c r="D42" s="36">
        <f t="shared" si="0"/>
        <v>831.43499999999995</v>
      </c>
      <c r="E42" s="36"/>
      <c r="F42" s="38">
        <v>2388</v>
      </c>
      <c r="G42" s="38">
        <v>31801.200000000001</v>
      </c>
      <c r="H42" s="27">
        <f t="shared" si="6"/>
        <v>0.6536192030489415</v>
      </c>
      <c r="I42" s="27"/>
      <c r="J42" s="27"/>
      <c r="K42" s="27"/>
      <c r="L42" s="7">
        <f t="shared" si="4"/>
        <v>0</v>
      </c>
      <c r="M42" s="7"/>
      <c r="N42" s="7"/>
      <c r="O42" s="7"/>
      <c r="P42" s="7"/>
      <c r="Q42" s="7"/>
      <c r="S42" s="7"/>
    </row>
    <row r="43" spans="1:19" ht="12.75">
      <c r="A43" s="52" t="s">
        <v>34</v>
      </c>
      <c r="B43" s="13">
        <v>19920</v>
      </c>
      <c r="C43" s="13">
        <f t="shared" si="2"/>
        <v>273.89999999999998</v>
      </c>
      <c r="D43" s="36">
        <f t="shared" si="0"/>
        <v>1095.5999999999999</v>
      </c>
      <c r="E43" s="36"/>
      <c r="F43" s="38">
        <v>10624</v>
      </c>
      <c r="G43" s="38">
        <v>22826.5</v>
      </c>
      <c r="H43" s="27">
        <f t="shared" si="6"/>
        <v>1.1999211442840556</v>
      </c>
      <c r="I43" s="27"/>
      <c r="J43" s="27"/>
      <c r="K43" s="27"/>
      <c r="L43" s="7">
        <f t="shared" si="4"/>
        <v>0</v>
      </c>
      <c r="M43" s="7"/>
      <c r="N43" s="7"/>
      <c r="O43" s="7"/>
      <c r="P43" s="7"/>
      <c r="Q43" s="7"/>
      <c r="S43" s="7"/>
    </row>
    <row r="44" spans="1:19" ht="12.75">
      <c r="A44" s="52" t="s">
        <v>35</v>
      </c>
      <c r="B44" s="13"/>
      <c r="C44" s="13">
        <f t="shared" si="2"/>
        <v>0</v>
      </c>
      <c r="D44" s="36">
        <f t="shared" si="0"/>
        <v>0</v>
      </c>
      <c r="E44" s="36"/>
      <c r="F44" s="38">
        <v>908</v>
      </c>
      <c r="G44" s="38">
        <v>9591.1</v>
      </c>
      <c r="H44" s="27">
        <f t="shared" si="6"/>
        <v>0</v>
      </c>
      <c r="I44" s="27"/>
      <c r="J44" s="27"/>
      <c r="K44" s="27"/>
      <c r="L44" s="7">
        <f t="shared" si="4"/>
        <v>0</v>
      </c>
      <c r="M44" s="7"/>
      <c r="N44" s="7"/>
      <c r="O44" s="7"/>
      <c r="P44" s="7"/>
      <c r="Q44" s="7"/>
      <c r="S44" s="7"/>
    </row>
    <row r="45" spans="1:19" ht="12.75">
      <c r="A45" s="52" t="s">
        <v>36</v>
      </c>
      <c r="B45" s="13"/>
      <c r="C45" s="13">
        <f t="shared" si="2"/>
        <v>0</v>
      </c>
      <c r="D45" s="36">
        <f t="shared" si="0"/>
        <v>0</v>
      </c>
      <c r="E45" s="36"/>
      <c r="F45" s="38">
        <v>992</v>
      </c>
      <c r="G45" s="38">
        <v>1286.5</v>
      </c>
      <c r="H45" s="27">
        <f t="shared" si="6"/>
        <v>0</v>
      </c>
      <c r="I45" s="27"/>
      <c r="J45" s="27"/>
      <c r="K45" s="27"/>
      <c r="L45" s="7">
        <f t="shared" si="4"/>
        <v>0</v>
      </c>
      <c r="M45" s="7"/>
      <c r="N45" s="7"/>
      <c r="O45" s="7"/>
      <c r="P45" s="7"/>
      <c r="Q45" s="7"/>
      <c r="S45" s="7"/>
    </row>
    <row r="46" spans="1:19" ht="12.75">
      <c r="A46" s="15" t="s">
        <v>38</v>
      </c>
      <c r="B46" s="13">
        <v>11728</v>
      </c>
      <c r="C46" s="13">
        <f t="shared" si="2"/>
        <v>161.26000000000002</v>
      </c>
      <c r="D46" s="36">
        <f t="shared" si="0"/>
        <v>645.04</v>
      </c>
      <c r="E46" s="36"/>
      <c r="F46" s="38">
        <v>1582</v>
      </c>
      <c r="G46" s="38">
        <v>4403.6000000000004</v>
      </c>
      <c r="H46" s="27">
        <f t="shared" si="6"/>
        <v>3.6620038150604053</v>
      </c>
      <c r="I46" s="27">
        <f t="shared" si="3"/>
        <v>3.6620038150604053</v>
      </c>
      <c r="J46" s="27">
        <f>C46</f>
        <v>161.26000000000002</v>
      </c>
      <c r="K46" s="27">
        <f>J46</f>
        <v>161.26000000000002</v>
      </c>
      <c r="L46" s="7">
        <f t="shared" si="4"/>
        <v>212.13388455344085</v>
      </c>
      <c r="M46" s="7"/>
      <c r="N46" s="7"/>
      <c r="O46" s="7"/>
      <c r="P46" s="7"/>
      <c r="Q46" s="7"/>
      <c r="S46" s="7"/>
    </row>
    <row r="47" spans="1:19" ht="12.75">
      <c r="A47" s="52" t="s">
        <v>39</v>
      </c>
      <c r="B47" s="13">
        <v>3130</v>
      </c>
      <c r="C47" s="13">
        <f t="shared" si="2"/>
        <v>43.037500000000001</v>
      </c>
      <c r="D47" s="36">
        <f t="shared" si="0"/>
        <v>172.15</v>
      </c>
      <c r="E47" s="36"/>
      <c r="F47" s="44">
        <v>257.69</v>
      </c>
      <c r="G47" s="38">
        <v>7818.7</v>
      </c>
      <c r="H47" s="27">
        <f t="shared" si="6"/>
        <v>0.55044316830163587</v>
      </c>
      <c r="I47" s="27"/>
      <c r="J47" s="27"/>
      <c r="K47" s="27"/>
      <c r="L47" s="7">
        <f t="shared" si="4"/>
        <v>0</v>
      </c>
      <c r="M47" s="7"/>
      <c r="N47" s="7"/>
      <c r="O47" s="7"/>
      <c r="P47" s="7"/>
      <c r="Q47" s="7"/>
      <c r="S47" s="7"/>
    </row>
    <row r="48" spans="1:19" s="7" customFormat="1">
      <c r="A48" s="32" t="s">
        <v>42</v>
      </c>
      <c r="B48" s="29"/>
      <c r="C48" s="13">
        <f t="shared" si="2"/>
        <v>0</v>
      </c>
      <c r="D48" s="36">
        <f t="shared" si="0"/>
        <v>0</v>
      </c>
      <c r="E48" s="36"/>
      <c r="F48" s="41"/>
      <c r="G48" s="45"/>
      <c r="H48" s="27"/>
      <c r="I48" s="38"/>
      <c r="J48" s="38"/>
      <c r="K48" s="27"/>
      <c r="L48" s="7">
        <f t="shared" si="4"/>
        <v>0</v>
      </c>
    </row>
    <row r="49" spans="1:222">
      <c r="A49" s="34" t="s">
        <v>12</v>
      </c>
      <c r="B49" s="33">
        <f t="shared" ref="B49:D49" si="7">SUM(B6:B48)</f>
        <v>6564284</v>
      </c>
      <c r="C49" s="33">
        <f t="shared" si="7"/>
        <v>90258.905000000028</v>
      </c>
      <c r="D49" s="33">
        <f t="shared" si="7"/>
        <v>361035.62000000011</v>
      </c>
      <c r="E49" s="33"/>
      <c r="F49" s="46"/>
      <c r="G49" s="47">
        <f>SUM(G6:G47)</f>
        <v>3704788.0400000005</v>
      </c>
      <c r="H49" s="48">
        <f>C49/G49*100</f>
        <v>2.4362771641856202</v>
      </c>
      <c r="I49" s="47">
        <f t="shared" ref="I49:L49" si="8">SUM(I6:I47)</f>
        <v>121.53445133477291</v>
      </c>
      <c r="J49" s="47">
        <f t="shared" si="8"/>
        <v>48730.632499999992</v>
      </c>
      <c r="K49" s="48">
        <f t="shared" si="8"/>
        <v>38009.014999999999</v>
      </c>
      <c r="L49" s="48">
        <f t="shared" si="8"/>
        <v>49999.999999999993</v>
      </c>
      <c r="M49" s="21"/>
      <c r="N49" s="21"/>
      <c r="O49" s="21"/>
      <c r="P49" s="22"/>
      <c r="Q49" s="22"/>
      <c r="R49" s="21"/>
      <c r="S49" s="22"/>
      <c r="T49" s="18"/>
      <c r="U49" s="18"/>
      <c r="V49" s="18"/>
      <c r="W49" s="18"/>
      <c r="X49" s="18"/>
      <c r="Y49" s="18"/>
      <c r="Z49" s="18"/>
      <c r="AA49" s="18"/>
      <c r="AB49" s="18"/>
      <c r="AC49" s="18"/>
      <c r="AD49" s="18"/>
      <c r="AE49" s="18"/>
      <c r="AF49" s="18"/>
      <c r="AG49" s="18"/>
      <c r="AH49" s="18"/>
      <c r="AI49" s="18"/>
      <c r="AJ49" s="18"/>
      <c r="AK49" s="18"/>
      <c r="AL49" s="18"/>
      <c r="AM49" s="18"/>
      <c r="AN49" s="18"/>
      <c r="AO49" s="18"/>
      <c r="AP49" s="18"/>
      <c r="AQ49" s="18"/>
      <c r="AR49" s="18"/>
      <c r="AS49" s="18"/>
      <c r="AT49" s="18"/>
      <c r="AU49" s="18"/>
      <c r="AV49" s="18"/>
      <c r="AW49" s="18"/>
      <c r="AX49" s="18"/>
      <c r="AY49" s="18"/>
      <c r="AZ49" s="18"/>
      <c r="BA49" s="18"/>
      <c r="BB49" s="18"/>
      <c r="BC49" s="18"/>
      <c r="BD49" s="18"/>
      <c r="BE49" s="18"/>
      <c r="BF49" s="18"/>
      <c r="BG49" s="18"/>
      <c r="BH49" s="18"/>
      <c r="BI49" s="18"/>
      <c r="BJ49" s="18"/>
      <c r="BK49" s="18"/>
      <c r="BL49" s="18"/>
      <c r="BM49" s="18"/>
      <c r="BN49" s="18"/>
      <c r="BO49" s="18"/>
      <c r="BP49" s="18"/>
      <c r="BQ49" s="18"/>
      <c r="BR49" s="18"/>
      <c r="BS49" s="18"/>
      <c r="BT49" s="18"/>
      <c r="BU49" s="18"/>
      <c r="BV49" s="18"/>
      <c r="BW49" s="18"/>
      <c r="BX49" s="18"/>
      <c r="BY49" s="18"/>
      <c r="BZ49" s="18"/>
      <c r="CA49" s="18"/>
      <c r="CB49" s="18"/>
      <c r="CC49" s="18"/>
      <c r="CD49" s="18"/>
      <c r="CE49" s="18"/>
      <c r="CF49" s="18"/>
      <c r="CG49" s="18"/>
      <c r="CH49" s="18"/>
      <c r="CI49" s="18"/>
      <c r="CJ49" s="18"/>
      <c r="CK49" s="18"/>
      <c r="CL49" s="18"/>
      <c r="CM49" s="18"/>
      <c r="CN49" s="18"/>
      <c r="CO49" s="18"/>
      <c r="CP49" s="18"/>
      <c r="CQ49" s="18"/>
      <c r="CR49" s="18"/>
      <c r="CS49" s="18"/>
      <c r="CT49" s="18"/>
      <c r="CU49" s="18"/>
      <c r="CV49" s="18"/>
      <c r="CW49" s="18"/>
      <c r="CX49" s="18"/>
      <c r="CY49" s="18"/>
      <c r="CZ49" s="18"/>
      <c r="DA49" s="18"/>
      <c r="DB49" s="18"/>
      <c r="DC49" s="18"/>
      <c r="DD49" s="18"/>
      <c r="DE49" s="18"/>
      <c r="DF49" s="18"/>
      <c r="DG49" s="18"/>
      <c r="DH49" s="18"/>
      <c r="DI49" s="18"/>
      <c r="DJ49" s="18"/>
      <c r="DK49" s="18"/>
      <c r="DL49" s="18"/>
      <c r="DM49" s="18"/>
      <c r="DN49" s="18"/>
      <c r="DO49" s="18"/>
      <c r="DP49" s="18"/>
      <c r="DQ49" s="18"/>
      <c r="DR49" s="18"/>
      <c r="DS49" s="18"/>
      <c r="DT49" s="18"/>
      <c r="DU49" s="18"/>
      <c r="DV49" s="18"/>
      <c r="DW49" s="18"/>
      <c r="DX49" s="18"/>
      <c r="DY49" s="18"/>
      <c r="DZ49" s="18"/>
      <c r="EA49" s="18"/>
      <c r="EB49" s="18"/>
      <c r="EC49" s="18"/>
      <c r="ED49" s="18"/>
      <c r="EE49" s="18"/>
      <c r="EF49" s="18"/>
      <c r="EG49" s="18"/>
      <c r="EH49" s="18"/>
      <c r="EI49" s="18"/>
      <c r="EJ49" s="18"/>
      <c r="EK49" s="18"/>
      <c r="EL49" s="18"/>
      <c r="EM49" s="18"/>
      <c r="EN49" s="18"/>
      <c r="EO49" s="18"/>
      <c r="EP49" s="18"/>
      <c r="EQ49" s="18"/>
      <c r="ER49" s="18"/>
      <c r="ES49" s="18"/>
      <c r="ET49" s="18"/>
      <c r="EU49" s="18"/>
      <c r="EV49" s="18"/>
      <c r="EW49" s="18"/>
      <c r="EX49" s="18"/>
      <c r="EY49" s="18"/>
      <c r="EZ49" s="18"/>
      <c r="FA49" s="18"/>
      <c r="FB49" s="18"/>
      <c r="FC49" s="18"/>
      <c r="FD49" s="18"/>
      <c r="FE49" s="18"/>
      <c r="FF49" s="18"/>
      <c r="FG49" s="18"/>
      <c r="FH49" s="18"/>
      <c r="FI49" s="18"/>
      <c r="FJ49" s="18"/>
      <c r="FK49" s="18"/>
      <c r="FL49" s="18"/>
      <c r="FM49" s="18"/>
      <c r="FN49" s="18"/>
      <c r="FO49" s="18"/>
      <c r="FP49" s="18"/>
      <c r="FQ49" s="18"/>
      <c r="FR49" s="18"/>
      <c r="FS49" s="18"/>
      <c r="FT49" s="18"/>
      <c r="FU49" s="18"/>
      <c r="FV49" s="18"/>
      <c r="FW49" s="18"/>
      <c r="FX49" s="18"/>
      <c r="FY49" s="18"/>
      <c r="FZ49" s="18"/>
      <c r="GA49" s="18"/>
      <c r="GB49" s="18"/>
      <c r="GC49" s="18"/>
      <c r="GD49" s="18"/>
      <c r="GE49" s="18"/>
      <c r="GF49" s="18"/>
      <c r="GG49" s="18"/>
      <c r="GH49" s="18"/>
      <c r="GI49" s="18"/>
      <c r="GJ49" s="18"/>
      <c r="GK49" s="18"/>
      <c r="GL49" s="18"/>
      <c r="GM49" s="18"/>
      <c r="GN49" s="18"/>
      <c r="GO49" s="18"/>
      <c r="GP49" s="18"/>
      <c r="GQ49" s="18"/>
      <c r="GR49" s="18"/>
      <c r="GS49" s="18"/>
      <c r="GT49" s="18"/>
      <c r="GU49" s="18"/>
      <c r="GV49" s="18"/>
      <c r="GW49" s="18"/>
      <c r="GX49" s="18"/>
      <c r="GY49" s="18"/>
      <c r="GZ49" s="18"/>
      <c r="HA49" s="18"/>
      <c r="HB49" s="18"/>
      <c r="HC49" s="18"/>
      <c r="HD49" s="18"/>
      <c r="HE49" s="18"/>
      <c r="HF49" s="18"/>
      <c r="HG49" s="18"/>
      <c r="HH49" s="18"/>
      <c r="HI49" s="18"/>
      <c r="HJ49" s="18"/>
      <c r="HK49" s="18"/>
      <c r="HL49" s="18"/>
      <c r="HM49" s="18"/>
      <c r="HN49" s="18"/>
    </row>
    <row r="50" spans="1:222">
      <c r="A50" s="12"/>
      <c r="B50" s="12"/>
      <c r="C50" s="12"/>
      <c r="D50" s="12"/>
      <c r="E50" s="12"/>
      <c r="F50" s="21"/>
      <c r="G50" s="21"/>
      <c r="K50" s="21"/>
      <c r="L50" s="21">
        <v>50000</v>
      </c>
      <c r="M50" s="21"/>
      <c r="N50" s="21"/>
      <c r="O50" s="21"/>
      <c r="P50" s="22"/>
      <c r="Q50" s="22"/>
      <c r="R50" s="21"/>
      <c r="S50" s="22"/>
      <c r="T50" s="18"/>
      <c r="U50" s="18"/>
      <c r="V50" s="18"/>
      <c r="W50" s="18"/>
      <c r="X50" s="18"/>
      <c r="Y50" s="18"/>
      <c r="Z50" s="18"/>
      <c r="AA50" s="18"/>
      <c r="AB50" s="18"/>
      <c r="AC50" s="18"/>
      <c r="AD50" s="18"/>
      <c r="AE50" s="18"/>
      <c r="AF50" s="18"/>
      <c r="AG50" s="18"/>
      <c r="AH50" s="18"/>
      <c r="AI50" s="18"/>
      <c r="AJ50" s="18"/>
      <c r="AK50" s="18"/>
      <c r="AL50" s="18"/>
      <c r="AM50" s="18"/>
      <c r="AN50" s="18"/>
      <c r="AO50" s="18"/>
      <c r="AP50" s="18"/>
      <c r="AQ50" s="18"/>
      <c r="AR50" s="18"/>
      <c r="AS50" s="18"/>
      <c r="AT50" s="18"/>
      <c r="AU50" s="18"/>
      <c r="AV50" s="18"/>
      <c r="AW50" s="18"/>
      <c r="AX50" s="18"/>
      <c r="AY50" s="18"/>
      <c r="AZ50" s="18"/>
      <c r="BA50" s="18"/>
      <c r="BB50" s="18"/>
      <c r="BC50" s="18"/>
      <c r="BD50" s="18"/>
      <c r="BE50" s="18"/>
      <c r="BF50" s="18"/>
      <c r="BG50" s="18"/>
      <c r="BH50" s="18"/>
      <c r="BI50" s="18"/>
      <c r="BJ50" s="18"/>
      <c r="BK50" s="18"/>
      <c r="BL50" s="18"/>
      <c r="BM50" s="18"/>
      <c r="BN50" s="18"/>
      <c r="BO50" s="18"/>
      <c r="BP50" s="18"/>
      <c r="BQ50" s="18"/>
      <c r="BR50" s="18"/>
      <c r="BS50" s="18"/>
      <c r="BT50" s="18"/>
      <c r="BU50" s="18"/>
      <c r="BV50" s="18"/>
      <c r="BW50" s="18"/>
      <c r="BX50" s="18"/>
      <c r="BY50" s="18"/>
      <c r="BZ50" s="18"/>
      <c r="CA50" s="18"/>
      <c r="CB50" s="18"/>
      <c r="CC50" s="18"/>
      <c r="CD50" s="18"/>
      <c r="CE50" s="18"/>
      <c r="CF50" s="18"/>
      <c r="CG50" s="18"/>
      <c r="CH50" s="18"/>
      <c r="CI50" s="18"/>
      <c r="CJ50" s="18"/>
      <c r="CK50" s="18"/>
      <c r="CL50" s="18"/>
      <c r="CM50" s="18"/>
      <c r="CN50" s="18"/>
      <c r="CO50" s="18"/>
      <c r="CP50" s="18"/>
      <c r="CQ50" s="18"/>
      <c r="CR50" s="18"/>
      <c r="CS50" s="18"/>
      <c r="CT50" s="18"/>
      <c r="CU50" s="18"/>
      <c r="CV50" s="18"/>
      <c r="CW50" s="18"/>
      <c r="CX50" s="18"/>
      <c r="CY50" s="18"/>
      <c r="CZ50" s="18"/>
      <c r="DA50" s="18"/>
      <c r="DB50" s="18"/>
      <c r="DC50" s="18"/>
      <c r="DD50" s="18"/>
      <c r="DE50" s="18"/>
      <c r="DF50" s="18"/>
      <c r="DG50" s="18"/>
      <c r="DH50" s="18"/>
      <c r="DI50" s="18"/>
      <c r="DJ50" s="18"/>
      <c r="DK50" s="18"/>
      <c r="DL50" s="18"/>
      <c r="DM50" s="18"/>
      <c r="DN50" s="18"/>
      <c r="DO50" s="18"/>
      <c r="DP50" s="18"/>
      <c r="DQ50" s="18"/>
      <c r="DR50" s="18"/>
      <c r="DS50" s="18"/>
      <c r="DT50" s="18"/>
      <c r="DU50" s="18"/>
      <c r="DV50" s="18"/>
      <c r="DW50" s="18"/>
      <c r="DX50" s="18"/>
      <c r="DY50" s="18"/>
      <c r="DZ50" s="18"/>
      <c r="EA50" s="18"/>
      <c r="EB50" s="18"/>
      <c r="EC50" s="18"/>
      <c r="ED50" s="18"/>
      <c r="EE50" s="18"/>
      <c r="EF50" s="18"/>
      <c r="EG50" s="18"/>
      <c r="EH50" s="18"/>
      <c r="EI50" s="18"/>
      <c r="EJ50" s="18"/>
      <c r="EK50" s="18"/>
      <c r="EL50" s="18"/>
      <c r="EM50" s="18"/>
      <c r="EN50" s="18"/>
      <c r="EO50" s="18"/>
      <c r="EP50" s="18"/>
      <c r="EQ50" s="18"/>
      <c r="ER50" s="18"/>
      <c r="ES50" s="18"/>
      <c r="ET50" s="18"/>
      <c r="EU50" s="18"/>
      <c r="EV50" s="18"/>
      <c r="EW50" s="18"/>
      <c r="EX50" s="18"/>
      <c r="EY50" s="18"/>
      <c r="EZ50" s="18"/>
      <c r="FA50" s="18"/>
      <c r="FB50" s="18"/>
      <c r="FC50" s="18"/>
      <c r="FD50" s="18"/>
      <c r="FE50" s="18"/>
      <c r="FF50" s="18"/>
      <c r="FG50" s="18"/>
      <c r="FH50" s="18"/>
      <c r="FI50" s="18"/>
      <c r="FJ50" s="18"/>
      <c r="FK50" s="18"/>
      <c r="FL50" s="18"/>
      <c r="FM50" s="18"/>
      <c r="FN50" s="18"/>
      <c r="FO50" s="18"/>
      <c r="FP50" s="18"/>
      <c r="FQ50" s="18"/>
      <c r="FR50" s="18"/>
      <c r="FS50" s="18"/>
      <c r="FT50" s="18"/>
      <c r="FU50" s="18"/>
      <c r="FV50" s="18"/>
      <c r="FW50" s="18"/>
      <c r="FX50" s="18"/>
      <c r="FY50" s="18"/>
      <c r="FZ50" s="18"/>
      <c r="GA50" s="18"/>
      <c r="GB50" s="18"/>
      <c r="GC50" s="18"/>
      <c r="GD50" s="18"/>
      <c r="GE50" s="18"/>
      <c r="GF50" s="18"/>
      <c r="GG50" s="18"/>
      <c r="GH50" s="18"/>
      <c r="GI50" s="18"/>
      <c r="GJ50" s="18"/>
      <c r="GK50" s="18"/>
      <c r="GL50" s="18"/>
      <c r="GM50" s="18"/>
      <c r="GN50" s="18"/>
      <c r="GO50" s="18"/>
      <c r="GP50" s="18"/>
      <c r="GQ50" s="18"/>
      <c r="GR50" s="18"/>
      <c r="GS50" s="18"/>
      <c r="GT50" s="18"/>
      <c r="GU50" s="18"/>
      <c r="GV50" s="18"/>
      <c r="GW50" s="18"/>
      <c r="GX50" s="18"/>
      <c r="GY50" s="18"/>
      <c r="GZ50" s="18"/>
      <c r="HA50" s="18"/>
      <c r="HB50" s="18"/>
      <c r="HC50" s="18"/>
      <c r="HD50" s="18"/>
      <c r="HE50" s="18"/>
      <c r="HF50" s="18"/>
      <c r="HG50" s="18"/>
      <c r="HH50" s="18"/>
      <c r="HI50" s="18"/>
      <c r="HJ50" s="18"/>
      <c r="HK50" s="18"/>
      <c r="HL50" s="18"/>
      <c r="HM50" s="18"/>
      <c r="HN50" s="18"/>
    </row>
  </sheetData>
  <mergeCells count="5">
    <mergeCell ref="A1:K1"/>
    <mergeCell ref="A3:A4"/>
    <mergeCell ref="B3:B4"/>
    <mergeCell ref="C3:C4"/>
    <mergeCell ref="D3:D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HI50"/>
  <sheetViews>
    <sheetView workbookViewId="0">
      <selection activeCell="B2" sqref="B2"/>
    </sheetView>
  </sheetViews>
  <sheetFormatPr defaultColWidth="21.140625" defaultRowHeight="12"/>
  <cols>
    <col min="1" max="1" width="26.28515625" style="18" customWidth="1"/>
    <col min="2" max="2" width="22.85546875" style="20" customWidth="1"/>
    <col min="3" max="3" width="12.85546875" style="20" customWidth="1"/>
    <col min="4" max="4" width="13.28515625" style="18" hidden="1" customWidth="1"/>
    <col min="5" max="5" width="13.7109375" style="23" customWidth="1"/>
    <col min="6" max="6" width="10.28515625" style="21" customWidth="1"/>
    <col min="7" max="7" width="10.5703125" style="21" customWidth="1"/>
    <col min="8" max="8" width="13.42578125" style="21" customWidth="1"/>
    <col min="9" max="9" width="10.85546875" style="21" customWidth="1"/>
    <col min="10" max="10" width="12.85546875" style="21" customWidth="1"/>
    <col min="11" max="11" width="11.5703125" style="5" customWidth="1"/>
    <col min="12" max="12" width="12.5703125" style="5" customWidth="1"/>
    <col min="13" max="13" width="3.42578125" style="5" customWidth="1"/>
    <col min="14" max="14" width="21.140625" style="6"/>
    <col min="15" max="16384" width="21.140625" style="12"/>
  </cols>
  <sheetData>
    <row r="1" spans="1:14" s="7" customFormat="1" ht="54.75" customHeight="1">
      <c r="A1" s="4"/>
      <c r="B1" s="92" t="s">
        <v>72</v>
      </c>
      <c r="C1" s="92"/>
      <c r="D1" s="92"/>
      <c r="E1" s="92"/>
      <c r="F1" s="92"/>
      <c r="G1" s="92"/>
      <c r="H1" s="92"/>
      <c r="I1" s="92"/>
      <c r="J1" s="92"/>
      <c r="K1" s="92"/>
      <c r="L1" s="92"/>
    </row>
    <row r="2" spans="1:14" s="7" customFormat="1">
      <c r="B2" s="10"/>
      <c r="C2" s="10"/>
      <c r="D2" s="26"/>
    </row>
    <row r="3" spans="1:14" s="3" customFormat="1" ht="12" customHeight="1">
      <c r="A3" s="65"/>
      <c r="B3" s="66"/>
      <c r="C3" s="66"/>
      <c r="D3" s="101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4" s="3" customFormat="1" ht="74.25" customHeight="1">
      <c r="A4" s="64"/>
      <c r="B4" s="68" t="s">
        <v>69</v>
      </c>
      <c r="C4" s="68" t="s">
        <v>70</v>
      </c>
      <c r="D4" s="102"/>
      <c r="E4" s="70" t="s">
        <v>71</v>
      </c>
      <c r="F4" s="70"/>
      <c r="G4" s="70"/>
      <c r="H4" s="70"/>
      <c r="I4" s="70"/>
      <c r="J4" s="70"/>
      <c r="K4" s="62"/>
      <c r="L4" s="62"/>
      <c r="M4" s="2"/>
      <c r="N4" s="2"/>
    </row>
    <row r="5" spans="1:14" s="3" customFormat="1" ht="39.75" customHeight="1">
      <c r="A5" s="67">
        <v>1</v>
      </c>
      <c r="B5" s="67"/>
      <c r="C5" s="50"/>
      <c r="D5" s="70"/>
      <c r="E5" s="70"/>
      <c r="F5" s="70"/>
      <c r="G5" s="70"/>
      <c r="H5" s="70"/>
      <c r="I5" s="70"/>
      <c r="J5" s="70"/>
      <c r="K5" s="62"/>
      <c r="L5" s="62"/>
      <c r="M5" s="2"/>
      <c r="N5" s="2"/>
    </row>
    <row r="6" spans="1:14" ht="27" customHeight="1">
      <c r="A6" s="59" t="s">
        <v>0</v>
      </c>
      <c r="B6" s="13"/>
      <c r="C6" s="13"/>
      <c r="D6" s="36"/>
      <c r="E6" s="27"/>
      <c r="F6" s="27"/>
      <c r="G6" s="27"/>
      <c r="H6" s="27"/>
      <c r="I6" s="27"/>
      <c r="J6" s="27"/>
      <c r="K6" s="38"/>
      <c r="L6" s="38"/>
      <c r="M6" s="7"/>
      <c r="N6" s="7"/>
    </row>
    <row r="7" spans="1:14" s="7" customFormat="1" ht="24" customHeight="1">
      <c r="A7" s="59" t="s">
        <v>1</v>
      </c>
      <c r="B7" s="13"/>
      <c r="C7" s="13"/>
      <c r="D7" s="36"/>
      <c r="E7" s="27"/>
      <c r="F7" s="27"/>
      <c r="G7" s="27"/>
      <c r="H7" s="27"/>
      <c r="I7" s="27"/>
      <c r="J7" s="27"/>
      <c r="K7" s="38"/>
      <c r="L7" s="38"/>
    </row>
    <row r="8" spans="1:14" ht="12.75">
      <c r="A8" s="59" t="s">
        <v>11</v>
      </c>
      <c r="B8" s="13"/>
      <c r="C8" s="13"/>
      <c r="D8" s="36"/>
      <c r="E8" s="27"/>
      <c r="F8" s="27"/>
      <c r="G8" s="27"/>
      <c r="H8" s="27"/>
      <c r="I8" s="27"/>
      <c r="J8" s="27"/>
      <c r="K8" s="27"/>
      <c r="L8" s="27"/>
      <c r="M8" s="7"/>
      <c r="N8" s="7"/>
    </row>
    <row r="9" spans="1:14" ht="28.5" customHeight="1">
      <c r="A9" s="59" t="s">
        <v>2</v>
      </c>
      <c r="B9" s="13"/>
      <c r="C9" s="13"/>
      <c r="D9" s="36"/>
      <c r="E9" s="27"/>
      <c r="F9" s="27"/>
      <c r="G9" s="27"/>
      <c r="H9" s="27"/>
      <c r="I9" s="27"/>
      <c r="J9" s="27"/>
      <c r="K9" s="27"/>
      <c r="L9" s="27"/>
      <c r="M9" s="7"/>
      <c r="N9" s="7"/>
    </row>
    <row r="10" spans="1:14" ht="12.75">
      <c r="A10" s="59" t="s">
        <v>3</v>
      </c>
      <c r="B10" s="13"/>
      <c r="C10" s="13"/>
      <c r="D10" s="36"/>
      <c r="E10" s="27"/>
      <c r="F10" s="27"/>
      <c r="G10" s="27"/>
      <c r="H10" s="27"/>
      <c r="I10" s="27"/>
      <c r="J10" s="27"/>
      <c r="K10" s="27"/>
      <c r="L10" s="27"/>
      <c r="M10" s="7"/>
      <c r="N10" s="7"/>
    </row>
    <row r="11" spans="1:14" ht="26.25" customHeight="1">
      <c r="A11" s="59" t="s">
        <v>4</v>
      </c>
      <c r="B11" s="13"/>
      <c r="C11" s="13"/>
      <c r="D11" s="36"/>
      <c r="E11" s="27"/>
      <c r="F11" s="27"/>
      <c r="G11" s="27"/>
      <c r="H11" s="27"/>
      <c r="I11" s="27"/>
      <c r="J11" s="27"/>
      <c r="K11" s="27"/>
      <c r="L11" s="27"/>
      <c r="M11" s="7"/>
      <c r="N11" s="7"/>
    </row>
    <row r="12" spans="1:14" s="7" customFormat="1" ht="26.25" customHeight="1">
      <c r="A12" s="59" t="s">
        <v>5</v>
      </c>
      <c r="B12" s="13"/>
      <c r="C12" s="13"/>
      <c r="D12" s="36"/>
      <c r="E12" s="27"/>
      <c r="F12" s="27"/>
      <c r="G12" s="27"/>
      <c r="H12" s="27"/>
      <c r="I12" s="27"/>
      <c r="J12" s="27"/>
      <c r="K12" s="27"/>
      <c r="L12" s="27"/>
    </row>
    <row r="13" spans="1:14" s="7" customFormat="1" ht="12.75">
      <c r="A13" s="59" t="s">
        <v>10</v>
      </c>
      <c r="B13" s="13"/>
      <c r="C13" s="13"/>
      <c r="D13" s="36"/>
      <c r="E13" s="27"/>
      <c r="F13" s="27"/>
      <c r="G13" s="27"/>
      <c r="H13" s="27"/>
      <c r="I13" s="27"/>
      <c r="J13" s="27"/>
      <c r="K13" s="27"/>
      <c r="L13" s="27"/>
    </row>
    <row r="14" spans="1:14" s="7" customFormat="1" ht="12.75">
      <c r="A14" s="59" t="s">
        <v>7</v>
      </c>
      <c r="B14" s="13"/>
      <c r="C14" s="13"/>
      <c r="D14" s="36"/>
      <c r="E14" s="27"/>
      <c r="F14" s="27"/>
      <c r="G14" s="27"/>
      <c r="H14" s="27"/>
      <c r="I14" s="27"/>
      <c r="J14" s="27"/>
      <c r="K14" s="27"/>
      <c r="L14" s="27"/>
    </row>
    <row r="15" spans="1:14" s="7" customFormat="1" ht="12.75">
      <c r="A15" s="59" t="s">
        <v>8</v>
      </c>
      <c r="B15" s="13"/>
      <c r="C15" s="13"/>
      <c r="D15" s="36"/>
      <c r="E15" s="27"/>
      <c r="F15" s="27"/>
      <c r="G15" s="27"/>
      <c r="H15" s="27"/>
      <c r="I15" s="27"/>
      <c r="J15" s="27"/>
      <c r="K15" s="27"/>
      <c r="L15" s="27"/>
    </row>
    <row r="16" spans="1:14" s="7" customFormat="1" ht="12.75">
      <c r="A16" s="59" t="s">
        <v>9</v>
      </c>
      <c r="B16" s="13"/>
      <c r="C16" s="13"/>
      <c r="D16" s="36"/>
      <c r="E16" s="27"/>
      <c r="F16" s="27"/>
      <c r="G16" s="27"/>
      <c r="H16" s="27"/>
      <c r="I16" s="27"/>
      <c r="J16" s="27"/>
      <c r="K16" s="27"/>
      <c r="L16" s="27"/>
    </row>
    <row r="17" spans="1:14" s="7" customFormat="1" ht="12.75">
      <c r="A17" s="59" t="s">
        <v>6</v>
      </c>
      <c r="B17" s="13"/>
      <c r="C17" s="13"/>
      <c r="D17" s="36"/>
      <c r="E17" s="27"/>
      <c r="F17" s="27"/>
      <c r="G17" s="27"/>
      <c r="H17" s="27"/>
      <c r="I17" s="27"/>
      <c r="J17" s="27"/>
      <c r="K17" s="27"/>
      <c r="L17" s="27"/>
    </row>
    <row r="18" spans="1:14" s="7" customFormat="1" ht="12.75">
      <c r="A18" s="60" t="s">
        <v>40</v>
      </c>
      <c r="B18" s="29"/>
      <c r="C18" s="13"/>
      <c r="D18" s="36"/>
      <c r="E18" s="42"/>
      <c r="F18" s="27"/>
      <c r="G18" s="27"/>
      <c r="H18" s="27"/>
      <c r="I18" s="27"/>
      <c r="J18" s="27"/>
      <c r="K18" s="27"/>
      <c r="L18" s="27"/>
    </row>
    <row r="19" spans="1:14" ht="25.5">
      <c r="A19" s="59" t="s">
        <v>13</v>
      </c>
      <c r="B19" s="13"/>
      <c r="C19" s="13"/>
      <c r="D19" s="36"/>
      <c r="E19" s="27"/>
      <c r="F19" s="27"/>
      <c r="G19" s="27"/>
      <c r="H19" s="27"/>
      <c r="I19" s="27"/>
      <c r="J19" s="27"/>
      <c r="K19" s="27"/>
      <c r="L19" s="27"/>
      <c r="M19" s="7"/>
      <c r="N19" s="7"/>
    </row>
    <row r="20" spans="1:14" ht="25.5">
      <c r="A20" s="59" t="s">
        <v>14</v>
      </c>
      <c r="B20" s="13"/>
      <c r="C20" s="13"/>
      <c r="D20" s="36"/>
      <c r="E20" s="27"/>
      <c r="F20" s="27"/>
      <c r="G20" s="27"/>
      <c r="H20" s="27"/>
      <c r="I20" s="27"/>
      <c r="J20" s="27"/>
      <c r="K20" s="27"/>
      <c r="L20" s="27"/>
      <c r="M20" s="7"/>
      <c r="N20" s="7"/>
    </row>
    <row r="21" spans="1:14" ht="25.5">
      <c r="A21" s="25" t="s">
        <v>45</v>
      </c>
      <c r="B21" s="13"/>
      <c r="C21" s="13"/>
      <c r="D21" s="36"/>
      <c r="E21" s="27"/>
      <c r="F21" s="27"/>
      <c r="G21" s="27"/>
      <c r="H21" s="27"/>
      <c r="I21" s="27"/>
      <c r="J21" s="27"/>
      <c r="K21" s="27"/>
      <c r="L21" s="27"/>
      <c r="M21" s="7"/>
      <c r="N21" s="7"/>
    </row>
    <row r="22" spans="1:14" ht="25.5">
      <c r="A22" s="25" t="s">
        <v>15</v>
      </c>
      <c r="B22" s="13"/>
      <c r="C22" s="13"/>
      <c r="D22" s="36"/>
      <c r="E22" s="27"/>
      <c r="F22" s="27"/>
      <c r="G22" s="27"/>
      <c r="H22" s="27"/>
      <c r="I22" s="27"/>
      <c r="J22" s="27"/>
      <c r="K22" s="27"/>
      <c r="L22" s="27"/>
      <c r="M22" s="7"/>
      <c r="N22" s="7"/>
    </row>
    <row r="23" spans="1:14" ht="24" customHeight="1">
      <c r="A23" s="25" t="s">
        <v>37</v>
      </c>
      <c r="B23" s="13"/>
      <c r="C23" s="13"/>
      <c r="D23" s="36"/>
      <c r="E23" s="27"/>
      <c r="F23" s="27"/>
      <c r="G23" s="27"/>
      <c r="H23" s="27"/>
      <c r="I23" s="27"/>
      <c r="J23" s="27"/>
      <c r="K23" s="27"/>
      <c r="L23" s="27"/>
      <c r="M23" s="7"/>
      <c r="N23" s="7"/>
    </row>
    <row r="24" spans="1:14" s="7" customFormat="1" ht="18" customHeight="1">
      <c r="A24" s="31" t="s">
        <v>41</v>
      </c>
      <c r="B24" s="29"/>
      <c r="C24" s="13"/>
      <c r="D24" s="36"/>
      <c r="E24" s="27"/>
      <c r="F24" s="27"/>
      <c r="G24" s="27"/>
      <c r="H24" s="27"/>
      <c r="I24" s="27"/>
      <c r="J24" s="27"/>
      <c r="K24" s="27"/>
      <c r="L24" s="27"/>
    </row>
    <row r="25" spans="1:14" ht="12.75">
      <c r="A25" s="25" t="s">
        <v>16</v>
      </c>
      <c r="B25" s="13"/>
      <c r="C25" s="13"/>
      <c r="D25" s="36"/>
      <c r="E25" s="27"/>
      <c r="F25" s="27"/>
      <c r="G25" s="27"/>
      <c r="H25" s="27"/>
      <c r="I25" s="27"/>
      <c r="J25" s="27"/>
      <c r="K25" s="27"/>
      <c r="L25" s="27"/>
      <c r="M25" s="7"/>
      <c r="N25" s="7"/>
    </row>
    <row r="26" spans="1:14" ht="12.75">
      <c r="A26" s="25" t="s">
        <v>17</v>
      </c>
      <c r="B26" s="13"/>
      <c r="C26" s="13"/>
      <c r="D26" s="36"/>
      <c r="E26" s="27"/>
      <c r="F26" s="27"/>
      <c r="G26" s="27"/>
      <c r="H26" s="27"/>
      <c r="I26" s="27"/>
      <c r="J26" s="27"/>
      <c r="K26" s="27"/>
      <c r="L26" s="27"/>
      <c r="M26" s="7"/>
      <c r="N26" s="7"/>
    </row>
    <row r="27" spans="1:14" ht="12.75">
      <c r="A27" s="25" t="s">
        <v>18</v>
      </c>
      <c r="B27" s="13"/>
      <c r="C27" s="13"/>
      <c r="D27" s="36"/>
      <c r="E27" s="27"/>
      <c r="F27" s="27"/>
      <c r="G27" s="27"/>
      <c r="H27" s="27"/>
      <c r="I27" s="27"/>
      <c r="J27" s="27"/>
      <c r="K27" s="27"/>
      <c r="L27" s="27"/>
      <c r="M27" s="7"/>
      <c r="N27" s="7"/>
    </row>
    <row r="28" spans="1:14">
      <c r="A28" s="16" t="s">
        <v>19</v>
      </c>
      <c r="B28" s="13"/>
      <c r="C28" s="13"/>
      <c r="D28" s="36"/>
      <c r="E28" s="27"/>
      <c r="F28" s="27"/>
      <c r="G28" s="27"/>
      <c r="H28" s="27"/>
      <c r="I28" s="27"/>
      <c r="J28" s="27"/>
      <c r="K28" s="27"/>
      <c r="L28" s="27"/>
      <c r="M28" s="7"/>
      <c r="N28" s="7"/>
    </row>
    <row r="29" spans="1:14" ht="12.75">
      <c r="A29" s="25" t="s">
        <v>20</v>
      </c>
      <c r="B29" s="13"/>
      <c r="C29" s="13"/>
      <c r="D29" s="36"/>
      <c r="E29" s="27"/>
      <c r="F29" s="27"/>
      <c r="G29" s="27"/>
      <c r="H29" s="27"/>
      <c r="I29" s="27"/>
      <c r="J29" s="27"/>
      <c r="K29" s="27"/>
      <c r="L29" s="27"/>
      <c r="M29" s="7"/>
      <c r="N29" s="7"/>
    </row>
    <row r="30" spans="1:14" ht="12.75">
      <c r="A30" s="25" t="s">
        <v>21</v>
      </c>
      <c r="B30" s="13"/>
      <c r="C30" s="13"/>
      <c r="D30" s="36"/>
      <c r="E30" s="27"/>
      <c r="F30" s="27"/>
      <c r="G30" s="27"/>
      <c r="H30" s="27"/>
      <c r="I30" s="27"/>
      <c r="J30" s="27"/>
      <c r="K30" s="27"/>
      <c r="L30" s="27"/>
      <c r="M30" s="7"/>
      <c r="N30" s="7"/>
    </row>
    <row r="31" spans="1:14" s="7" customFormat="1" ht="12.75">
      <c r="A31" s="25" t="s">
        <v>22</v>
      </c>
      <c r="B31" s="13"/>
      <c r="C31" s="13"/>
      <c r="D31" s="36"/>
      <c r="E31" s="27"/>
      <c r="F31" s="27"/>
      <c r="G31" s="27"/>
      <c r="H31" s="27"/>
      <c r="I31" s="27"/>
      <c r="J31" s="27"/>
      <c r="K31" s="27"/>
      <c r="L31" s="27"/>
    </row>
    <row r="32" spans="1:14" ht="12.75">
      <c r="A32" s="25" t="s">
        <v>23</v>
      </c>
      <c r="B32" s="13"/>
      <c r="C32" s="13"/>
      <c r="D32" s="36"/>
      <c r="E32" s="27"/>
      <c r="F32" s="27"/>
      <c r="G32" s="27"/>
      <c r="H32" s="27"/>
      <c r="I32" s="27"/>
      <c r="J32" s="27"/>
      <c r="K32" s="27"/>
      <c r="L32" s="27"/>
      <c r="M32" s="7"/>
      <c r="N32" s="7"/>
    </row>
    <row r="33" spans="1:14" ht="12.75">
      <c r="A33" s="25" t="s">
        <v>24</v>
      </c>
      <c r="B33" s="13"/>
      <c r="C33" s="13"/>
      <c r="D33" s="36"/>
      <c r="E33" s="27"/>
      <c r="F33" s="27"/>
      <c r="G33" s="27"/>
      <c r="H33" s="27"/>
      <c r="I33" s="27"/>
      <c r="J33" s="27"/>
      <c r="K33" s="27"/>
      <c r="L33" s="27"/>
      <c r="M33" s="7"/>
      <c r="N33" s="7"/>
    </row>
    <row r="34" spans="1:14" ht="12.75">
      <c r="A34" s="25" t="s">
        <v>25</v>
      </c>
      <c r="B34" s="13"/>
      <c r="C34" s="13"/>
      <c r="D34" s="36"/>
      <c r="E34" s="27"/>
      <c r="F34" s="27"/>
      <c r="G34" s="27"/>
      <c r="H34" s="27"/>
      <c r="I34" s="27"/>
      <c r="J34" s="27"/>
      <c r="K34" s="27"/>
      <c r="L34" s="27"/>
      <c r="M34" s="7"/>
      <c r="N34" s="7"/>
    </row>
    <row r="35" spans="1:14" ht="15">
      <c r="A35" s="61" t="s">
        <v>26</v>
      </c>
      <c r="B35" s="13"/>
      <c r="C35" s="13"/>
      <c r="D35" s="36"/>
      <c r="E35" s="27"/>
      <c r="F35" s="27"/>
      <c r="G35" s="27"/>
      <c r="H35" s="27"/>
      <c r="I35" s="27"/>
      <c r="J35" s="27"/>
      <c r="K35" s="27"/>
      <c r="L35" s="27"/>
      <c r="M35" s="7"/>
      <c r="N35" s="7"/>
    </row>
    <row r="36" spans="1:14" ht="12.75">
      <c r="A36" s="25" t="s">
        <v>27</v>
      </c>
      <c r="B36" s="13"/>
      <c r="C36" s="13"/>
      <c r="D36" s="36"/>
      <c r="E36" s="27"/>
      <c r="F36" s="27"/>
      <c r="G36" s="27"/>
      <c r="H36" s="27"/>
      <c r="I36" s="27"/>
      <c r="J36" s="27"/>
      <c r="K36" s="27"/>
      <c r="L36" s="27"/>
      <c r="M36" s="7"/>
      <c r="N36" s="7"/>
    </row>
    <row r="37" spans="1:14" ht="12.75">
      <c r="A37" s="25" t="s">
        <v>28</v>
      </c>
      <c r="B37" s="13"/>
      <c r="C37" s="13"/>
      <c r="D37" s="36"/>
      <c r="E37" s="27"/>
      <c r="F37" s="27"/>
      <c r="G37" s="27"/>
      <c r="H37" s="27"/>
      <c r="I37" s="27"/>
      <c r="J37" s="27"/>
      <c r="K37" s="27"/>
      <c r="L37" s="27"/>
      <c r="M37" s="7"/>
      <c r="N37" s="7"/>
    </row>
    <row r="38" spans="1:14" ht="12.75">
      <c r="A38" s="25" t="s">
        <v>29</v>
      </c>
      <c r="B38" s="13"/>
      <c r="C38" s="13"/>
      <c r="D38" s="36"/>
      <c r="E38" s="27"/>
      <c r="F38" s="27"/>
      <c r="G38" s="27"/>
      <c r="H38" s="27"/>
      <c r="I38" s="27"/>
      <c r="J38" s="27"/>
      <c r="K38" s="27"/>
      <c r="L38" s="27"/>
      <c r="M38" s="7"/>
      <c r="N38" s="7"/>
    </row>
    <row r="39" spans="1:14" ht="15">
      <c r="A39" s="61" t="s">
        <v>30</v>
      </c>
      <c r="B39" s="13"/>
      <c r="C39" s="13"/>
      <c r="D39" s="36"/>
      <c r="E39" s="27"/>
      <c r="F39" s="27"/>
      <c r="G39" s="27"/>
      <c r="H39" s="27"/>
      <c r="I39" s="27"/>
      <c r="J39" s="27"/>
      <c r="K39" s="27"/>
      <c r="L39" s="27"/>
      <c r="M39" s="7"/>
      <c r="N39" s="7"/>
    </row>
    <row r="40" spans="1:14" ht="12.75">
      <c r="A40" s="25" t="s">
        <v>31</v>
      </c>
      <c r="B40" s="13"/>
      <c r="C40" s="13"/>
      <c r="D40" s="36"/>
      <c r="E40" s="27"/>
      <c r="F40" s="27"/>
      <c r="G40" s="27"/>
      <c r="H40" s="27"/>
      <c r="I40" s="27"/>
      <c r="J40" s="27"/>
      <c r="K40" s="27"/>
      <c r="L40" s="27"/>
      <c r="M40" s="7"/>
      <c r="N40" s="7"/>
    </row>
    <row r="41" spans="1:14" ht="12.75">
      <c r="A41" s="25" t="s">
        <v>32</v>
      </c>
      <c r="B41" s="13"/>
      <c r="C41" s="13"/>
      <c r="D41" s="36"/>
      <c r="E41" s="27"/>
      <c r="F41" s="27"/>
      <c r="G41" s="27"/>
      <c r="H41" s="27"/>
      <c r="I41" s="27"/>
      <c r="J41" s="27"/>
      <c r="K41" s="27"/>
      <c r="L41" s="27"/>
      <c r="M41" s="7"/>
      <c r="N41" s="7"/>
    </row>
    <row r="42" spans="1:14" ht="12.75">
      <c r="A42" s="25" t="s">
        <v>33</v>
      </c>
      <c r="B42" s="13"/>
      <c r="C42" s="13"/>
      <c r="D42" s="36"/>
      <c r="E42" s="27"/>
      <c r="F42" s="27"/>
      <c r="G42" s="27"/>
      <c r="H42" s="27"/>
      <c r="I42" s="27"/>
      <c r="J42" s="27"/>
      <c r="K42" s="27"/>
      <c r="L42" s="27"/>
      <c r="M42" s="7"/>
      <c r="N42" s="7"/>
    </row>
    <row r="43" spans="1:14" ht="12.75">
      <c r="A43" s="25" t="s">
        <v>34</v>
      </c>
      <c r="B43" s="13"/>
      <c r="C43" s="13"/>
      <c r="D43" s="36"/>
      <c r="E43" s="27"/>
      <c r="F43" s="27"/>
      <c r="G43" s="27"/>
      <c r="H43" s="27"/>
      <c r="I43" s="27"/>
      <c r="J43" s="27"/>
      <c r="K43" s="27"/>
      <c r="L43" s="27"/>
      <c r="M43" s="7"/>
      <c r="N43" s="7"/>
    </row>
    <row r="44" spans="1:14" ht="12.75">
      <c r="A44" s="25" t="s">
        <v>35</v>
      </c>
      <c r="B44" s="13"/>
      <c r="C44" s="13"/>
      <c r="D44" s="36"/>
      <c r="E44" s="27"/>
      <c r="F44" s="27"/>
      <c r="G44" s="27"/>
      <c r="H44" s="27"/>
      <c r="I44" s="27"/>
      <c r="J44" s="27"/>
      <c r="K44" s="27"/>
      <c r="L44" s="27"/>
      <c r="M44" s="7"/>
      <c r="N44" s="7"/>
    </row>
    <row r="45" spans="1:14" ht="12.75">
      <c r="A45" s="25" t="s">
        <v>36</v>
      </c>
      <c r="B45" s="13"/>
      <c r="C45" s="13"/>
      <c r="D45" s="36"/>
      <c r="E45" s="27"/>
      <c r="F45" s="27"/>
      <c r="G45" s="27"/>
      <c r="H45" s="27"/>
      <c r="I45" s="27"/>
      <c r="J45" s="27"/>
      <c r="K45" s="27"/>
      <c r="L45" s="27"/>
      <c r="M45" s="7"/>
      <c r="N45" s="7"/>
    </row>
    <row r="46" spans="1:14" ht="12.75">
      <c r="A46" s="25" t="s">
        <v>38</v>
      </c>
      <c r="B46" s="13"/>
      <c r="C46" s="13"/>
      <c r="D46" s="36"/>
      <c r="E46" s="27"/>
      <c r="F46" s="27"/>
      <c r="G46" s="27"/>
      <c r="H46" s="27"/>
      <c r="I46" s="27"/>
      <c r="J46" s="27"/>
      <c r="K46" s="27"/>
      <c r="L46" s="27"/>
      <c r="M46" s="7"/>
      <c r="N46" s="7"/>
    </row>
    <row r="47" spans="1:14" ht="12.75">
      <c r="A47" s="25" t="s">
        <v>39</v>
      </c>
      <c r="B47" s="13"/>
      <c r="C47" s="13"/>
      <c r="D47" s="36"/>
      <c r="E47" s="27"/>
      <c r="F47" s="27"/>
      <c r="G47" s="27"/>
      <c r="H47" s="27"/>
      <c r="I47" s="27"/>
      <c r="J47" s="27"/>
      <c r="K47" s="27"/>
      <c r="L47" s="27"/>
      <c r="M47" s="7"/>
      <c r="N47" s="7"/>
    </row>
    <row r="48" spans="1:14" s="7" customFormat="1">
      <c r="A48" s="32" t="s">
        <v>42</v>
      </c>
      <c r="B48" s="29"/>
      <c r="C48" s="13"/>
      <c r="D48" s="36"/>
      <c r="E48" s="27"/>
      <c r="F48" s="27"/>
      <c r="G48" s="38"/>
      <c r="H48" s="38"/>
      <c r="I48" s="38"/>
      <c r="J48" s="27"/>
      <c r="K48" s="27"/>
      <c r="L48" s="27"/>
    </row>
    <row r="49" spans="1:217">
      <c r="A49" s="34" t="s">
        <v>12</v>
      </c>
      <c r="B49" s="33"/>
      <c r="C49" s="33"/>
      <c r="D49" s="33"/>
      <c r="E49" s="48"/>
      <c r="F49" s="48"/>
      <c r="G49" s="47"/>
      <c r="H49" s="47"/>
      <c r="I49" s="47"/>
      <c r="J49" s="47"/>
      <c r="K49" s="48"/>
      <c r="L49" s="48"/>
      <c r="M49" s="69"/>
      <c r="N49" s="22"/>
      <c r="O49" s="18"/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  <c r="AA49" s="18"/>
      <c r="AB49" s="18"/>
      <c r="AC49" s="18"/>
      <c r="AD49" s="18"/>
      <c r="AE49" s="18"/>
      <c r="AF49" s="18"/>
      <c r="AG49" s="18"/>
      <c r="AH49" s="18"/>
      <c r="AI49" s="18"/>
      <c r="AJ49" s="18"/>
      <c r="AK49" s="18"/>
      <c r="AL49" s="18"/>
      <c r="AM49" s="18"/>
      <c r="AN49" s="18"/>
      <c r="AO49" s="18"/>
      <c r="AP49" s="18"/>
      <c r="AQ49" s="18"/>
      <c r="AR49" s="18"/>
      <c r="AS49" s="18"/>
      <c r="AT49" s="18"/>
      <c r="AU49" s="18"/>
      <c r="AV49" s="18"/>
      <c r="AW49" s="18"/>
      <c r="AX49" s="18"/>
      <c r="AY49" s="18"/>
      <c r="AZ49" s="18"/>
      <c r="BA49" s="18"/>
      <c r="BB49" s="18"/>
      <c r="BC49" s="18"/>
      <c r="BD49" s="18"/>
      <c r="BE49" s="18"/>
      <c r="BF49" s="18"/>
      <c r="BG49" s="18"/>
      <c r="BH49" s="18"/>
      <c r="BI49" s="18"/>
      <c r="BJ49" s="18"/>
      <c r="BK49" s="18"/>
      <c r="BL49" s="18"/>
      <c r="BM49" s="18"/>
      <c r="BN49" s="18"/>
      <c r="BO49" s="18"/>
      <c r="BP49" s="18"/>
      <c r="BQ49" s="18"/>
      <c r="BR49" s="18"/>
      <c r="BS49" s="18"/>
      <c r="BT49" s="18"/>
      <c r="BU49" s="18"/>
      <c r="BV49" s="18"/>
      <c r="BW49" s="18"/>
      <c r="BX49" s="18"/>
      <c r="BY49" s="18"/>
      <c r="BZ49" s="18"/>
      <c r="CA49" s="18"/>
      <c r="CB49" s="18"/>
      <c r="CC49" s="18"/>
      <c r="CD49" s="18"/>
      <c r="CE49" s="18"/>
      <c r="CF49" s="18"/>
      <c r="CG49" s="18"/>
      <c r="CH49" s="18"/>
      <c r="CI49" s="18"/>
      <c r="CJ49" s="18"/>
      <c r="CK49" s="18"/>
      <c r="CL49" s="18"/>
      <c r="CM49" s="18"/>
      <c r="CN49" s="18"/>
      <c r="CO49" s="18"/>
      <c r="CP49" s="18"/>
      <c r="CQ49" s="18"/>
      <c r="CR49" s="18"/>
      <c r="CS49" s="18"/>
      <c r="CT49" s="18"/>
      <c r="CU49" s="18"/>
      <c r="CV49" s="18"/>
      <c r="CW49" s="18"/>
      <c r="CX49" s="18"/>
      <c r="CY49" s="18"/>
      <c r="CZ49" s="18"/>
      <c r="DA49" s="18"/>
      <c r="DB49" s="18"/>
      <c r="DC49" s="18"/>
      <c r="DD49" s="18"/>
      <c r="DE49" s="18"/>
      <c r="DF49" s="18"/>
      <c r="DG49" s="18"/>
      <c r="DH49" s="18"/>
      <c r="DI49" s="18"/>
      <c r="DJ49" s="18"/>
      <c r="DK49" s="18"/>
      <c r="DL49" s="18"/>
      <c r="DM49" s="18"/>
      <c r="DN49" s="18"/>
      <c r="DO49" s="18"/>
      <c r="DP49" s="18"/>
      <c r="DQ49" s="18"/>
      <c r="DR49" s="18"/>
      <c r="DS49" s="18"/>
      <c r="DT49" s="18"/>
      <c r="DU49" s="18"/>
      <c r="DV49" s="18"/>
      <c r="DW49" s="18"/>
      <c r="DX49" s="18"/>
      <c r="DY49" s="18"/>
      <c r="DZ49" s="18"/>
      <c r="EA49" s="18"/>
      <c r="EB49" s="18"/>
      <c r="EC49" s="18"/>
      <c r="ED49" s="18"/>
      <c r="EE49" s="18"/>
      <c r="EF49" s="18"/>
      <c r="EG49" s="18"/>
      <c r="EH49" s="18"/>
      <c r="EI49" s="18"/>
      <c r="EJ49" s="18"/>
      <c r="EK49" s="18"/>
      <c r="EL49" s="18"/>
      <c r="EM49" s="18"/>
      <c r="EN49" s="18"/>
      <c r="EO49" s="18"/>
      <c r="EP49" s="18"/>
      <c r="EQ49" s="18"/>
      <c r="ER49" s="18"/>
      <c r="ES49" s="18"/>
      <c r="ET49" s="18"/>
      <c r="EU49" s="18"/>
      <c r="EV49" s="18"/>
      <c r="EW49" s="18"/>
      <c r="EX49" s="18"/>
      <c r="EY49" s="18"/>
      <c r="EZ49" s="18"/>
      <c r="FA49" s="18"/>
      <c r="FB49" s="18"/>
      <c r="FC49" s="18"/>
      <c r="FD49" s="18"/>
      <c r="FE49" s="18"/>
      <c r="FF49" s="18"/>
      <c r="FG49" s="18"/>
      <c r="FH49" s="18"/>
      <c r="FI49" s="18"/>
      <c r="FJ49" s="18"/>
      <c r="FK49" s="18"/>
      <c r="FL49" s="18"/>
      <c r="FM49" s="18"/>
      <c r="FN49" s="18"/>
      <c r="FO49" s="18"/>
      <c r="FP49" s="18"/>
      <c r="FQ49" s="18"/>
      <c r="FR49" s="18"/>
      <c r="FS49" s="18"/>
      <c r="FT49" s="18"/>
      <c r="FU49" s="18"/>
      <c r="FV49" s="18"/>
      <c r="FW49" s="18"/>
      <c r="FX49" s="18"/>
      <c r="FY49" s="18"/>
      <c r="FZ49" s="18"/>
      <c r="GA49" s="18"/>
      <c r="GB49" s="18"/>
      <c r="GC49" s="18"/>
      <c r="GD49" s="18"/>
      <c r="GE49" s="18"/>
      <c r="GF49" s="18"/>
      <c r="GG49" s="18"/>
      <c r="GH49" s="18"/>
      <c r="GI49" s="18"/>
      <c r="GJ49" s="18"/>
      <c r="GK49" s="18"/>
      <c r="GL49" s="18"/>
      <c r="GM49" s="18"/>
      <c r="GN49" s="18"/>
      <c r="GO49" s="18"/>
      <c r="GP49" s="18"/>
      <c r="GQ49" s="18"/>
      <c r="GR49" s="18"/>
      <c r="GS49" s="18"/>
      <c r="GT49" s="18"/>
      <c r="GU49" s="18"/>
      <c r="GV49" s="18"/>
      <c r="GW49" s="18"/>
      <c r="GX49" s="18"/>
      <c r="GY49" s="18"/>
      <c r="GZ49" s="18"/>
      <c r="HA49" s="18"/>
      <c r="HB49" s="18"/>
      <c r="HC49" s="18"/>
      <c r="HD49" s="18"/>
      <c r="HE49" s="18"/>
      <c r="HF49" s="18"/>
      <c r="HG49" s="18"/>
      <c r="HH49" s="18"/>
      <c r="HI49" s="18"/>
    </row>
    <row r="50" spans="1:217">
      <c r="A50" s="12"/>
      <c r="B50" s="12"/>
      <c r="C50" s="12"/>
      <c r="D50" s="12"/>
      <c r="E50" s="21"/>
      <c r="K50" s="21"/>
      <c r="L50" s="63"/>
      <c r="M50" s="21"/>
      <c r="N50" s="22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  <c r="AA50" s="18"/>
      <c r="AB50" s="18"/>
      <c r="AC50" s="18"/>
      <c r="AD50" s="18"/>
      <c r="AE50" s="18"/>
      <c r="AF50" s="18"/>
      <c r="AG50" s="18"/>
      <c r="AH50" s="18"/>
      <c r="AI50" s="18"/>
      <c r="AJ50" s="18"/>
      <c r="AK50" s="18"/>
      <c r="AL50" s="18"/>
      <c r="AM50" s="18"/>
      <c r="AN50" s="18"/>
      <c r="AO50" s="18"/>
      <c r="AP50" s="18"/>
      <c r="AQ50" s="18"/>
      <c r="AR50" s="18"/>
      <c r="AS50" s="18"/>
      <c r="AT50" s="18"/>
      <c r="AU50" s="18"/>
      <c r="AV50" s="18"/>
      <c r="AW50" s="18"/>
      <c r="AX50" s="18"/>
      <c r="AY50" s="18"/>
      <c r="AZ50" s="18"/>
      <c r="BA50" s="18"/>
      <c r="BB50" s="18"/>
      <c r="BC50" s="18"/>
      <c r="BD50" s="18"/>
      <c r="BE50" s="18"/>
      <c r="BF50" s="18"/>
      <c r="BG50" s="18"/>
      <c r="BH50" s="18"/>
      <c r="BI50" s="18"/>
      <c r="BJ50" s="18"/>
      <c r="BK50" s="18"/>
      <c r="BL50" s="18"/>
      <c r="BM50" s="18"/>
      <c r="BN50" s="18"/>
      <c r="BO50" s="18"/>
      <c r="BP50" s="18"/>
      <c r="BQ50" s="18"/>
      <c r="BR50" s="18"/>
      <c r="BS50" s="18"/>
      <c r="BT50" s="18"/>
      <c r="BU50" s="18"/>
      <c r="BV50" s="18"/>
      <c r="BW50" s="18"/>
      <c r="BX50" s="18"/>
      <c r="BY50" s="18"/>
      <c r="BZ50" s="18"/>
      <c r="CA50" s="18"/>
      <c r="CB50" s="18"/>
      <c r="CC50" s="18"/>
      <c r="CD50" s="18"/>
      <c r="CE50" s="18"/>
      <c r="CF50" s="18"/>
      <c r="CG50" s="18"/>
      <c r="CH50" s="18"/>
      <c r="CI50" s="18"/>
      <c r="CJ50" s="18"/>
      <c r="CK50" s="18"/>
      <c r="CL50" s="18"/>
      <c r="CM50" s="18"/>
      <c r="CN50" s="18"/>
      <c r="CO50" s="18"/>
      <c r="CP50" s="18"/>
      <c r="CQ50" s="18"/>
      <c r="CR50" s="18"/>
      <c r="CS50" s="18"/>
      <c r="CT50" s="18"/>
      <c r="CU50" s="18"/>
      <c r="CV50" s="18"/>
      <c r="CW50" s="18"/>
      <c r="CX50" s="18"/>
      <c r="CY50" s="18"/>
      <c r="CZ50" s="18"/>
      <c r="DA50" s="18"/>
      <c r="DB50" s="18"/>
      <c r="DC50" s="18"/>
      <c r="DD50" s="18"/>
      <c r="DE50" s="18"/>
      <c r="DF50" s="18"/>
      <c r="DG50" s="18"/>
      <c r="DH50" s="18"/>
      <c r="DI50" s="18"/>
      <c r="DJ50" s="18"/>
      <c r="DK50" s="18"/>
      <c r="DL50" s="18"/>
      <c r="DM50" s="18"/>
      <c r="DN50" s="18"/>
      <c r="DO50" s="18"/>
      <c r="DP50" s="18"/>
      <c r="DQ50" s="18"/>
      <c r="DR50" s="18"/>
      <c r="DS50" s="18"/>
      <c r="DT50" s="18"/>
      <c r="DU50" s="18"/>
      <c r="DV50" s="18"/>
      <c r="DW50" s="18"/>
      <c r="DX50" s="18"/>
      <c r="DY50" s="18"/>
      <c r="DZ50" s="18"/>
      <c r="EA50" s="18"/>
      <c r="EB50" s="18"/>
      <c r="EC50" s="18"/>
      <c r="ED50" s="18"/>
      <c r="EE50" s="18"/>
      <c r="EF50" s="18"/>
      <c r="EG50" s="18"/>
      <c r="EH50" s="18"/>
      <c r="EI50" s="18"/>
      <c r="EJ50" s="18"/>
      <c r="EK50" s="18"/>
      <c r="EL50" s="18"/>
      <c r="EM50" s="18"/>
      <c r="EN50" s="18"/>
      <c r="EO50" s="18"/>
      <c r="EP50" s="18"/>
      <c r="EQ50" s="18"/>
      <c r="ER50" s="18"/>
      <c r="ES50" s="18"/>
      <c r="ET50" s="18"/>
      <c r="EU50" s="18"/>
      <c r="EV50" s="18"/>
      <c r="EW50" s="18"/>
      <c r="EX50" s="18"/>
      <c r="EY50" s="18"/>
      <c r="EZ50" s="18"/>
      <c r="FA50" s="18"/>
      <c r="FB50" s="18"/>
      <c r="FC50" s="18"/>
      <c r="FD50" s="18"/>
      <c r="FE50" s="18"/>
      <c r="FF50" s="18"/>
      <c r="FG50" s="18"/>
      <c r="FH50" s="18"/>
      <c r="FI50" s="18"/>
      <c r="FJ50" s="18"/>
      <c r="FK50" s="18"/>
      <c r="FL50" s="18"/>
      <c r="FM50" s="18"/>
      <c r="FN50" s="18"/>
      <c r="FO50" s="18"/>
      <c r="FP50" s="18"/>
      <c r="FQ50" s="18"/>
      <c r="FR50" s="18"/>
      <c r="FS50" s="18"/>
      <c r="FT50" s="18"/>
      <c r="FU50" s="18"/>
      <c r="FV50" s="18"/>
      <c r="FW50" s="18"/>
      <c r="FX50" s="18"/>
      <c r="FY50" s="18"/>
      <c r="FZ50" s="18"/>
      <c r="GA50" s="18"/>
      <c r="GB50" s="18"/>
      <c r="GC50" s="18"/>
      <c r="GD50" s="18"/>
      <c r="GE50" s="18"/>
      <c r="GF50" s="18"/>
      <c r="GG50" s="18"/>
      <c r="GH50" s="18"/>
      <c r="GI50" s="18"/>
      <c r="GJ50" s="18"/>
      <c r="GK50" s="18"/>
      <c r="GL50" s="18"/>
      <c r="GM50" s="18"/>
      <c r="GN50" s="18"/>
      <c r="GO50" s="18"/>
      <c r="GP50" s="18"/>
      <c r="GQ50" s="18"/>
      <c r="GR50" s="18"/>
      <c r="GS50" s="18"/>
      <c r="GT50" s="18"/>
      <c r="GU50" s="18"/>
      <c r="GV50" s="18"/>
      <c r="GW50" s="18"/>
      <c r="GX50" s="18"/>
      <c r="GY50" s="18"/>
      <c r="GZ50" s="18"/>
      <c r="HA50" s="18"/>
      <c r="HB50" s="18"/>
      <c r="HC50" s="18"/>
      <c r="HD50" s="18"/>
      <c r="HE50" s="18"/>
      <c r="HF50" s="18"/>
      <c r="HG50" s="18"/>
      <c r="HH50" s="18"/>
      <c r="HI50" s="18"/>
    </row>
  </sheetData>
  <mergeCells count="2">
    <mergeCell ref="B1:L1"/>
    <mergeCell ref="D3:D4"/>
  </mergeCells>
  <pageMargins left="0.70866141732283472" right="0.70866141732283472" top="0.74803149606299213" bottom="0.74803149606299213" header="0.31496062992125984" footer="0.31496062992125984"/>
  <pageSetup paperSize="9" scale="65" orientation="landscape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FO30"/>
  <sheetViews>
    <sheetView tabSelected="1" zoomScale="90" zoomScaleNormal="90" workbookViewId="0">
      <pane xSplit="1" ySplit="5" topLeftCell="B19" activePane="bottomRight" state="frozen"/>
      <selection pane="topRight" activeCell="B1" sqref="B1"/>
      <selection pane="bottomLeft" activeCell="A5" sqref="A5"/>
      <selection pane="bottomRight" activeCell="A2" sqref="A2"/>
    </sheetView>
  </sheetViews>
  <sheetFormatPr defaultColWidth="21.140625" defaultRowHeight="12"/>
  <cols>
    <col min="1" max="1" width="18.42578125" style="18" customWidth="1"/>
    <col min="2" max="2" width="20.42578125" style="21" bestFit="1" customWidth="1"/>
    <col min="3" max="3" width="17.7109375" style="5" bestFit="1" customWidth="1"/>
    <col min="4" max="4" width="17" style="6" bestFit="1" customWidth="1"/>
    <col min="5" max="5" width="11.28515625" style="12" customWidth="1"/>
    <col min="6" max="6" width="21.7109375" style="7" bestFit="1" customWidth="1"/>
    <col min="7" max="7" width="12.5703125" style="12" bestFit="1" customWidth="1"/>
    <col min="8" max="8" width="17" style="12" bestFit="1" customWidth="1"/>
    <col min="9" max="9" width="13.5703125" style="12" bestFit="1" customWidth="1"/>
    <col min="10" max="12" width="18.140625" style="7" bestFit="1" customWidth="1"/>
    <col min="13" max="16384" width="21.140625" style="12"/>
  </cols>
  <sheetData>
    <row r="1" spans="1:13" ht="18.75" customHeight="1">
      <c r="A1" s="105" t="s">
        <v>89</v>
      </c>
      <c r="B1" s="105"/>
      <c r="C1" s="105"/>
      <c r="D1" s="105"/>
      <c r="E1" s="105"/>
      <c r="F1" s="105"/>
      <c r="G1" s="105"/>
      <c r="H1" s="105"/>
      <c r="I1" s="105"/>
      <c r="J1" s="105"/>
      <c r="K1" s="105"/>
      <c r="L1" s="105"/>
    </row>
    <row r="2" spans="1:13" s="3" customFormat="1">
      <c r="A2" s="65"/>
      <c r="B2" s="2"/>
      <c r="C2" s="2"/>
      <c r="D2" s="2"/>
      <c r="F2" s="2"/>
      <c r="J2" s="2"/>
      <c r="K2" s="2"/>
      <c r="L2" s="103" t="s">
        <v>83</v>
      </c>
    </row>
    <row r="3" spans="1:13" s="3" customFormat="1" ht="94.5" customHeight="1">
      <c r="A3" s="106" t="s">
        <v>88</v>
      </c>
      <c r="B3" s="76" t="s">
        <v>74</v>
      </c>
      <c r="C3" s="76" t="s">
        <v>75</v>
      </c>
      <c r="D3" s="76" t="s">
        <v>76</v>
      </c>
      <c r="E3" s="76" t="s">
        <v>73</v>
      </c>
      <c r="F3" s="76" t="s">
        <v>77</v>
      </c>
      <c r="G3" s="74" t="s">
        <v>79</v>
      </c>
      <c r="H3" s="75" t="s">
        <v>78</v>
      </c>
      <c r="I3" s="74" t="s">
        <v>86</v>
      </c>
      <c r="J3" s="90" t="s">
        <v>80</v>
      </c>
      <c r="K3" s="90" t="s">
        <v>81</v>
      </c>
      <c r="L3" s="90" t="s">
        <v>82</v>
      </c>
    </row>
    <row r="4" spans="1:13" s="3" customFormat="1">
      <c r="A4" s="80"/>
      <c r="B4" s="76"/>
      <c r="C4" s="76"/>
      <c r="D4" s="76"/>
      <c r="E4" s="76"/>
      <c r="F4" s="76"/>
      <c r="G4" s="77"/>
      <c r="H4" s="75"/>
      <c r="I4" s="77"/>
      <c r="J4" s="90"/>
      <c r="K4" s="90"/>
      <c r="L4" s="90"/>
    </row>
    <row r="5" spans="1:13" s="3" customFormat="1">
      <c r="A5" s="73"/>
      <c r="B5" s="83"/>
      <c r="C5" s="83"/>
      <c r="D5" s="83"/>
      <c r="E5" s="83"/>
      <c r="F5" s="83"/>
      <c r="G5" s="84">
        <v>70515.7</v>
      </c>
      <c r="H5" s="85"/>
      <c r="I5" s="85"/>
      <c r="J5" s="83"/>
      <c r="K5" s="83">
        <v>350000</v>
      </c>
      <c r="L5" s="83">
        <v>300000</v>
      </c>
    </row>
    <row r="6" spans="1:13" ht="38.25">
      <c r="A6" s="59" t="s">
        <v>0</v>
      </c>
      <c r="B6" s="79"/>
      <c r="C6" s="79"/>
      <c r="D6" s="79"/>
      <c r="E6" s="78"/>
      <c r="F6" s="79"/>
      <c r="G6" s="78"/>
      <c r="H6" s="78"/>
      <c r="I6" s="78"/>
      <c r="J6" s="79">
        <v>0</v>
      </c>
      <c r="K6" s="79">
        <v>0</v>
      </c>
      <c r="L6" s="79">
        <v>0</v>
      </c>
      <c r="M6" s="72"/>
    </row>
    <row r="7" spans="1:13" s="7" customFormat="1" ht="38.25">
      <c r="A7" s="59" t="s">
        <v>1</v>
      </c>
      <c r="B7" s="79"/>
      <c r="C7" s="79"/>
      <c r="D7" s="79"/>
      <c r="E7" s="78"/>
      <c r="F7" s="79"/>
      <c r="G7" s="79"/>
      <c r="H7" s="78"/>
      <c r="I7" s="79"/>
      <c r="J7" s="79">
        <v>0</v>
      </c>
      <c r="K7" s="79">
        <v>0</v>
      </c>
      <c r="L7" s="79">
        <v>0</v>
      </c>
      <c r="M7" s="72"/>
    </row>
    <row r="8" spans="1:13" ht="12.75">
      <c r="A8" s="59" t="s">
        <v>11</v>
      </c>
      <c r="B8" s="79">
        <v>-847.59999999999854</v>
      </c>
      <c r="C8" s="79"/>
      <c r="D8" s="79">
        <v>-43654.7</v>
      </c>
      <c r="E8" s="78">
        <v>-44502.299999999996</v>
      </c>
      <c r="F8" s="79">
        <v>-35000</v>
      </c>
      <c r="G8" s="79">
        <v>12989.7</v>
      </c>
      <c r="H8" s="78">
        <v>57492.034210526304</v>
      </c>
      <c r="I8" s="78">
        <v>7422.5</v>
      </c>
      <c r="J8" s="79">
        <v>64914.534210526304</v>
      </c>
      <c r="K8" s="79">
        <v>50489.0821637427</v>
      </c>
      <c r="L8" s="79">
        <v>43276.356140350865</v>
      </c>
      <c r="M8" s="72"/>
    </row>
    <row r="9" spans="1:13" ht="38.25">
      <c r="A9" s="59" t="s">
        <v>2</v>
      </c>
      <c r="B9" s="79"/>
      <c r="C9" s="79"/>
      <c r="D9" s="79">
        <v>-63764.800000000003</v>
      </c>
      <c r="E9" s="78">
        <v>-63764.800000000003</v>
      </c>
      <c r="F9" s="79">
        <v>-100000</v>
      </c>
      <c r="G9" s="79">
        <v>37113.5</v>
      </c>
      <c r="H9" s="78">
        <v>100878.32631578945</v>
      </c>
      <c r="I9" s="78">
        <v>20591.599999999999</v>
      </c>
      <c r="J9" s="79">
        <v>121470</v>
      </c>
      <c r="K9" s="79">
        <v>94476.609356725137</v>
      </c>
      <c r="L9" s="79">
        <v>80979.950877192969</v>
      </c>
      <c r="M9" s="72"/>
    </row>
    <row r="10" spans="1:13" ht="12.75">
      <c r="A10" s="59" t="s">
        <v>3</v>
      </c>
      <c r="B10" s="79"/>
      <c r="C10" s="79"/>
      <c r="D10" s="79"/>
      <c r="E10" s="78"/>
      <c r="F10" s="79"/>
      <c r="G10" s="79"/>
      <c r="H10" s="78"/>
      <c r="I10" s="78"/>
      <c r="J10" s="79">
        <v>0</v>
      </c>
      <c r="K10" s="79">
        <v>0</v>
      </c>
      <c r="L10" s="79">
        <v>0</v>
      </c>
      <c r="M10" s="72"/>
    </row>
    <row r="11" spans="1:13" ht="38.25">
      <c r="A11" s="59" t="s">
        <v>4</v>
      </c>
      <c r="B11" s="79"/>
      <c r="C11" s="79"/>
      <c r="D11" s="79">
        <v>-68513.100000000006</v>
      </c>
      <c r="E11" s="78">
        <v>-68513.100000000006</v>
      </c>
      <c r="F11" s="79">
        <v>-55000</v>
      </c>
      <c r="G11" s="79">
        <v>20412.400000000001</v>
      </c>
      <c r="H11" s="78">
        <v>88925.539473684199</v>
      </c>
      <c r="I11" s="78">
        <v>26831.9</v>
      </c>
      <c r="J11" s="79">
        <v>115757.43947368421</v>
      </c>
      <c r="K11" s="79">
        <v>90033.564035087707</v>
      </c>
      <c r="L11" s="79">
        <v>77171.626315789472</v>
      </c>
      <c r="M11" s="72"/>
    </row>
    <row r="12" spans="1:13" s="7" customFormat="1" ht="38.25">
      <c r="A12" s="59" t="s">
        <v>5</v>
      </c>
      <c r="B12" s="79"/>
      <c r="C12" s="79"/>
      <c r="D12" s="79"/>
      <c r="E12" s="78"/>
      <c r="F12" s="79"/>
      <c r="G12" s="79"/>
      <c r="H12" s="78"/>
      <c r="I12" s="78">
        <v>6736.7</v>
      </c>
      <c r="J12" s="79">
        <v>6736.7</v>
      </c>
      <c r="K12" s="79">
        <v>5239.6555555555551</v>
      </c>
      <c r="L12" s="79">
        <v>4491.1333333333323</v>
      </c>
      <c r="M12" s="72"/>
    </row>
    <row r="13" spans="1:13" s="7" customFormat="1" ht="12.75">
      <c r="A13" s="59" t="s">
        <v>10</v>
      </c>
      <c r="B13" s="79"/>
      <c r="C13" s="79"/>
      <c r="D13" s="79"/>
      <c r="E13" s="78"/>
      <c r="F13" s="79"/>
      <c r="G13" s="79"/>
      <c r="H13" s="78"/>
      <c r="I13" s="78"/>
      <c r="J13" s="79">
        <v>0</v>
      </c>
      <c r="K13" s="79">
        <v>0</v>
      </c>
      <c r="L13" s="79">
        <v>0</v>
      </c>
      <c r="M13" s="72"/>
    </row>
    <row r="14" spans="1:13" s="7" customFormat="1" ht="12.75">
      <c r="A14" s="59" t="s">
        <v>7</v>
      </c>
      <c r="B14" s="79"/>
      <c r="C14" s="79"/>
      <c r="D14" s="79"/>
      <c r="E14" s="78"/>
      <c r="F14" s="79"/>
      <c r="G14" s="79"/>
      <c r="H14" s="78"/>
      <c r="I14" s="78"/>
      <c r="J14" s="79">
        <v>0</v>
      </c>
      <c r="K14" s="79">
        <v>0</v>
      </c>
      <c r="L14" s="79">
        <v>0</v>
      </c>
      <c r="M14" s="72"/>
    </row>
    <row r="15" spans="1:13" s="7" customFormat="1" ht="12.75">
      <c r="A15" s="59" t="s">
        <v>8</v>
      </c>
      <c r="B15" s="79"/>
      <c r="C15" s="79"/>
      <c r="D15" s="79"/>
      <c r="E15" s="78"/>
      <c r="F15" s="79"/>
      <c r="G15" s="79"/>
      <c r="H15" s="78"/>
      <c r="I15" s="79"/>
      <c r="J15" s="79">
        <v>0</v>
      </c>
      <c r="K15" s="79">
        <v>0</v>
      </c>
      <c r="L15" s="79">
        <v>0</v>
      </c>
      <c r="M15" s="72"/>
    </row>
    <row r="16" spans="1:13" s="7" customFormat="1" ht="12.75">
      <c r="A16" s="59" t="s">
        <v>9</v>
      </c>
      <c r="B16" s="79"/>
      <c r="C16" s="79"/>
      <c r="D16" s="79"/>
      <c r="E16" s="78"/>
      <c r="F16" s="79"/>
      <c r="G16" s="79"/>
      <c r="H16" s="78"/>
      <c r="I16" s="79"/>
      <c r="J16" s="79">
        <v>0</v>
      </c>
      <c r="K16" s="79">
        <v>0</v>
      </c>
      <c r="L16" s="79">
        <v>0</v>
      </c>
      <c r="M16" s="72"/>
    </row>
    <row r="17" spans="1:171" s="7" customFormat="1" ht="25.5">
      <c r="A17" s="59" t="s">
        <v>6</v>
      </c>
      <c r="B17" s="79"/>
      <c r="C17" s="79"/>
      <c r="D17" s="79"/>
      <c r="E17" s="78"/>
      <c r="F17" s="79"/>
      <c r="G17" s="79"/>
      <c r="H17" s="78"/>
      <c r="I17" s="79"/>
      <c r="J17" s="79">
        <v>0</v>
      </c>
      <c r="K17" s="79">
        <v>0</v>
      </c>
      <c r="L17" s="79">
        <v>0</v>
      </c>
      <c r="M17" s="72"/>
    </row>
    <row r="18" spans="1:171" ht="38.25">
      <c r="A18" s="59" t="s">
        <v>13</v>
      </c>
      <c r="B18" s="79"/>
      <c r="C18" s="79"/>
      <c r="D18" s="79">
        <v>-55696.4</v>
      </c>
      <c r="E18" s="78">
        <v>-55696.4</v>
      </c>
      <c r="F18" s="79"/>
      <c r="G18" s="79"/>
      <c r="H18" s="78">
        <v>55696.4</v>
      </c>
      <c r="I18" s="78"/>
      <c r="J18" s="79">
        <v>55696.4</v>
      </c>
      <c r="K18" s="79">
        <v>43319.422222222216</v>
      </c>
      <c r="L18" s="79">
        <v>37130.933333333334</v>
      </c>
      <c r="M18" s="72"/>
    </row>
    <row r="19" spans="1:171" ht="38.25">
      <c r="A19" s="59" t="s">
        <v>14</v>
      </c>
      <c r="B19" s="79"/>
      <c r="C19" s="79">
        <v>-6351.5000000000073</v>
      </c>
      <c r="D19" s="79"/>
      <c r="E19" s="78">
        <v>-6351.5000000000073</v>
      </c>
      <c r="F19" s="79"/>
      <c r="G19" s="79"/>
      <c r="H19" s="78">
        <v>6351.5000000000073</v>
      </c>
      <c r="I19" s="78"/>
      <c r="J19" s="79">
        <v>6351.5000000000073</v>
      </c>
      <c r="K19" s="79">
        <v>4940.0555555555602</v>
      </c>
      <c r="L19" s="79">
        <v>4234.3333333333376</v>
      </c>
      <c r="M19" s="72"/>
    </row>
    <row r="20" spans="1:171" ht="38.25">
      <c r="A20" s="25" t="s">
        <v>45</v>
      </c>
      <c r="B20" s="79"/>
      <c r="C20" s="79"/>
      <c r="D20" s="79">
        <v>-20714.900000000001</v>
      </c>
      <c r="E20" s="78">
        <v>-20714.900000000001</v>
      </c>
      <c r="F20" s="79"/>
      <c r="G20" s="79"/>
      <c r="H20" s="78">
        <v>20714.900000000001</v>
      </c>
      <c r="I20" s="78"/>
      <c r="J20" s="79">
        <v>20714.900000000001</v>
      </c>
      <c r="K20" s="79">
        <v>16111.588888888888</v>
      </c>
      <c r="L20" s="79">
        <v>13809.933333333332</v>
      </c>
      <c r="M20" s="72"/>
    </row>
    <row r="21" spans="1:171" ht="38.25">
      <c r="A21" s="25" t="s">
        <v>15</v>
      </c>
      <c r="B21" s="79">
        <v>-614.20000000000073</v>
      </c>
      <c r="C21" s="79">
        <v>-6671</v>
      </c>
      <c r="D21" s="79">
        <v>-29869.3</v>
      </c>
      <c r="E21" s="78">
        <v>-37154.5</v>
      </c>
      <c r="F21" s="79"/>
      <c r="G21" s="79"/>
      <c r="H21" s="78">
        <v>37154.5</v>
      </c>
      <c r="I21" s="78"/>
      <c r="J21" s="79">
        <v>37154.5</v>
      </c>
      <c r="K21" s="79">
        <v>28897.944444444442</v>
      </c>
      <c r="L21" s="79">
        <v>24769.666666666664</v>
      </c>
      <c r="M21" s="72"/>
    </row>
    <row r="22" spans="1:171" ht="38.25">
      <c r="A22" s="25" t="s">
        <v>37</v>
      </c>
      <c r="B22" s="79"/>
      <c r="C22" s="79"/>
      <c r="D22" s="79">
        <v>-14966.4</v>
      </c>
      <c r="E22" s="78">
        <v>-14966.4</v>
      </c>
      <c r="F22" s="79"/>
      <c r="G22" s="79"/>
      <c r="H22" s="78">
        <v>14966.4</v>
      </c>
      <c r="I22" s="78">
        <v>3417.3</v>
      </c>
      <c r="J22" s="79">
        <v>18383.7</v>
      </c>
      <c r="K22" s="79">
        <v>14298.433333333332</v>
      </c>
      <c r="L22" s="79">
        <v>12255.8</v>
      </c>
      <c r="M22" s="72"/>
    </row>
    <row r="23" spans="1:171" ht="12.75">
      <c r="A23" s="25" t="s">
        <v>17</v>
      </c>
      <c r="B23" s="79"/>
      <c r="C23" s="79"/>
      <c r="D23" s="79">
        <v>-2820.4</v>
      </c>
      <c r="E23" s="78">
        <v>-2820.4</v>
      </c>
      <c r="F23" s="79"/>
      <c r="G23" s="79"/>
      <c r="H23" s="78">
        <v>2820.4</v>
      </c>
      <c r="I23" s="78"/>
      <c r="J23" s="79">
        <v>2820.4</v>
      </c>
      <c r="K23" s="79">
        <v>2193.6444444444442</v>
      </c>
      <c r="L23" s="79">
        <v>1880.2666666666664</v>
      </c>
      <c r="M23" s="72"/>
    </row>
    <row r="24" spans="1:171" ht="24">
      <c r="A24" s="71" t="s">
        <v>84</v>
      </c>
      <c r="B24" s="86"/>
      <c r="C24" s="86"/>
      <c r="D24" s="87"/>
      <c r="E24" s="88"/>
      <c r="F24" s="86"/>
      <c r="G24" s="88"/>
      <c r="H24" s="84"/>
      <c r="I24" s="88"/>
      <c r="J24" s="86"/>
      <c r="K24" s="104">
        <v>100000</v>
      </c>
      <c r="L24" s="104">
        <v>125000</v>
      </c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18"/>
      <c r="AI24" s="18"/>
      <c r="AJ24" s="18"/>
      <c r="AK24" s="18"/>
      <c r="AL24" s="18"/>
      <c r="AM24" s="18"/>
      <c r="AN24" s="18"/>
      <c r="AO24" s="18"/>
      <c r="AP24" s="18"/>
      <c r="AQ24" s="18"/>
      <c r="AR24" s="18"/>
      <c r="AS24" s="18"/>
      <c r="AT24" s="18"/>
      <c r="AU24" s="18"/>
      <c r="AV24" s="18"/>
      <c r="AW24" s="18"/>
      <c r="AX24" s="18"/>
      <c r="AY24" s="18"/>
      <c r="AZ24" s="18"/>
      <c r="BA24" s="18"/>
      <c r="BB24" s="18"/>
      <c r="BC24" s="18"/>
      <c r="BD24" s="18"/>
      <c r="BE24" s="18"/>
      <c r="BF24" s="18"/>
      <c r="BG24" s="18"/>
      <c r="BH24" s="18"/>
      <c r="BI24" s="18"/>
      <c r="BJ24" s="18"/>
      <c r="BK24" s="18"/>
      <c r="BL24" s="18"/>
      <c r="BM24" s="18"/>
      <c r="BN24" s="18"/>
      <c r="BO24" s="18"/>
      <c r="BP24" s="18"/>
      <c r="BQ24" s="18"/>
      <c r="BR24" s="18"/>
      <c r="BS24" s="18"/>
      <c r="BT24" s="18"/>
      <c r="BU24" s="18"/>
      <c r="BV24" s="18"/>
      <c r="BW24" s="18"/>
      <c r="BX24" s="18"/>
      <c r="BY24" s="18"/>
      <c r="BZ24" s="18"/>
      <c r="CA24" s="18"/>
      <c r="CB24" s="18"/>
      <c r="CC24" s="18"/>
      <c r="CD24" s="18"/>
      <c r="CE24" s="18"/>
      <c r="CF24" s="18"/>
      <c r="CG24" s="18"/>
      <c r="CH24" s="18"/>
      <c r="CI24" s="18"/>
      <c r="CJ24" s="18"/>
      <c r="CK24" s="18"/>
      <c r="CL24" s="18"/>
      <c r="CM24" s="18"/>
      <c r="CN24" s="18"/>
      <c r="CO24" s="18"/>
      <c r="CP24" s="18"/>
      <c r="CQ24" s="18"/>
      <c r="CR24" s="18"/>
      <c r="CS24" s="18"/>
      <c r="CT24" s="18"/>
      <c r="CU24" s="18"/>
      <c r="CV24" s="18"/>
      <c r="CW24" s="18"/>
      <c r="CX24" s="18"/>
      <c r="CY24" s="18"/>
      <c r="CZ24" s="18"/>
      <c r="DA24" s="18"/>
      <c r="DB24" s="18"/>
      <c r="DC24" s="18"/>
      <c r="DD24" s="18"/>
      <c r="DE24" s="18"/>
      <c r="DF24" s="18"/>
      <c r="DG24" s="18"/>
      <c r="DH24" s="18"/>
      <c r="DI24" s="18"/>
      <c r="DJ24" s="18"/>
      <c r="DK24" s="18"/>
      <c r="DL24" s="18"/>
      <c r="DM24" s="18"/>
      <c r="DN24" s="18"/>
      <c r="DO24" s="18"/>
      <c r="DP24" s="18"/>
      <c r="DQ24" s="18"/>
      <c r="DR24" s="18"/>
      <c r="DS24" s="18"/>
      <c r="DT24" s="18"/>
      <c r="DU24" s="18"/>
      <c r="DV24" s="18"/>
      <c r="DW24" s="18"/>
      <c r="DX24" s="18"/>
      <c r="DY24" s="18"/>
      <c r="DZ24" s="18"/>
      <c r="EA24" s="18"/>
      <c r="EB24" s="18"/>
      <c r="EC24" s="18"/>
      <c r="ED24" s="18"/>
      <c r="EE24" s="18"/>
      <c r="EF24" s="18"/>
      <c r="EG24" s="18"/>
      <c r="EH24" s="18"/>
      <c r="EI24" s="18"/>
      <c r="EJ24" s="18"/>
      <c r="EK24" s="18"/>
      <c r="EL24" s="18"/>
      <c r="EM24" s="18"/>
      <c r="EN24" s="18"/>
      <c r="EO24" s="18"/>
      <c r="EP24" s="18"/>
      <c r="EQ24" s="18"/>
      <c r="ER24" s="18"/>
      <c r="ES24" s="18"/>
      <c r="ET24" s="18"/>
      <c r="EU24" s="18"/>
      <c r="EV24" s="18"/>
      <c r="EW24" s="18"/>
      <c r="EX24" s="18"/>
      <c r="EY24" s="18"/>
      <c r="EZ24" s="18"/>
      <c r="FA24" s="18"/>
      <c r="FB24" s="18"/>
      <c r="FC24" s="18"/>
      <c r="FD24" s="18"/>
      <c r="FE24" s="18"/>
      <c r="FF24" s="18"/>
      <c r="FG24" s="18"/>
      <c r="FH24" s="18"/>
      <c r="FI24" s="18"/>
      <c r="FJ24" s="18"/>
      <c r="FK24" s="18"/>
      <c r="FL24" s="18"/>
      <c r="FM24" s="18"/>
      <c r="FN24" s="18"/>
      <c r="FO24" s="18"/>
    </row>
    <row r="25" spans="1:171" s="82" customFormat="1">
      <c r="A25" s="81" t="s">
        <v>12</v>
      </c>
      <c r="B25" s="89">
        <v>-1461.7999999999993</v>
      </c>
      <c r="C25" s="89">
        <v>-13022.500000000007</v>
      </c>
      <c r="D25" s="89">
        <v>-300000</v>
      </c>
      <c r="E25" s="89">
        <v>-314484.30000000005</v>
      </c>
      <c r="F25" s="89">
        <v>-190000</v>
      </c>
      <c r="G25" s="89">
        <v>70515.699999999953</v>
      </c>
      <c r="H25" s="89">
        <v>385000</v>
      </c>
      <c r="I25" s="89">
        <v>65000</v>
      </c>
      <c r="J25" s="89">
        <v>450000.00000000006</v>
      </c>
      <c r="K25" s="89">
        <v>450000</v>
      </c>
      <c r="L25" s="89">
        <v>424999.99999999994</v>
      </c>
    </row>
    <row r="27" spans="1:171" s="110" customFormat="1" ht="48.75" customHeight="1">
      <c r="A27" s="107" t="s">
        <v>87</v>
      </c>
      <c r="B27" s="107"/>
      <c r="C27" s="107"/>
      <c r="D27" s="108" t="s">
        <v>85</v>
      </c>
      <c r="E27" s="108"/>
      <c r="F27" s="109"/>
      <c r="J27" s="109"/>
      <c r="K27" s="109"/>
      <c r="L27" s="109"/>
    </row>
    <row r="30" spans="1:171">
      <c r="A30" s="20"/>
    </row>
  </sheetData>
  <mergeCells count="3">
    <mergeCell ref="A1:L1"/>
    <mergeCell ref="A27:C27"/>
    <mergeCell ref="D27:E27"/>
  </mergeCells>
  <pageMargins left="0.43307086614173229" right="0.23622047244094491" top="0.74803149606299213" bottom="0.74803149606299213" header="0.31496062992125984" footer="0.31496062992125984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РАСЧЕТ</vt:lpstr>
      <vt:lpstr>Лист1</vt:lpstr>
      <vt:lpstr>Лист3</vt:lpstr>
      <vt:lpstr>Лист7</vt:lpstr>
      <vt:lpstr>Лист3!Заголовки_для_печати</vt:lpstr>
      <vt:lpstr>Лист7!Заголовки_для_печати</vt:lpstr>
      <vt:lpstr>РАСЧЕТ!Заголовки_для_печати</vt:lpstr>
    </vt:vector>
  </TitlesOfParts>
  <Company>МинФин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Vichegzhanina</dc:creator>
  <cp:lastModifiedBy>ilicheva</cp:lastModifiedBy>
  <cp:lastPrinted>2016-11-09T12:25:57Z</cp:lastPrinted>
  <dcterms:created xsi:type="dcterms:W3CDTF">2012-05-23T05:06:46Z</dcterms:created>
  <dcterms:modified xsi:type="dcterms:W3CDTF">2016-11-09T13:02:31Z</dcterms:modified>
</cp:coreProperties>
</file>